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14412" yWindow="456" windowWidth="15300" windowHeight="8652" activeTab="1"/>
  </bookViews>
  <sheets>
    <sheet name="Доходы" sheetId="17" r:id="rId1"/>
    <sheet name="Расходы" sheetId="11" r:id="rId2"/>
    <sheet name="Источники" sheetId="18" r:id="rId3"/>
    <sheet name="ExportParams" sheetId="14" state="hidden" r:id="rId4"/>
  </sheets>
  <definedNames>
    <definedName name="_xlnm._FilterDatabase" localSheetId="0" hidden="1">Доходы!$A$13:$F$99</definedName>
    <definedName name="_xlnm._FilterDatabase" localSheetId="1" hidden="1">Расходы!$A$5:$F$255</definedName>
    <definedName name="APPT" localSheetId="1">Расходы!#REF!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2">#REF!</definedName>
    <definedName name="FILE_NAME">#REF!</definedName>
    <definedName name="FIO" localSheetId="1">Расходы!#REF!</definedName>
    <definedName name="FORM_CODE" localSheetId="2">#REF!</definedName>
    <definedName name="FORM_CODE">#REF!</definedName>
    <definedName name="PARAMS" localSheetId="2">#REF!</definedName>
    <definedName name="PARAMS">#REF!</definedName>
    <definedName name="PERIOD" localSheetId="2">#REF!</definedName>
    <definedName name="PERIOD">#REF!</definedName>
    <definedName name="RANGE_NAMES" localSheetId="2">#REF!</definedName>
    <definedName name="RANGE_NAMES">#REF!</definedName>
    <definedName name="RBEGIN_1" localSheetId="1">Расходы!#REF!</definedName>
    <definedName name="REG_DATE" localSheetId="2">#REF!</definedName>
    <definedName name="REG_DATE">#REF!</definedName>
    <definedName name="REND_1" localSheetId="1">Расходы!#REF!</definedName>
    <definedName name="REND_1">#REF!</definedName>
    <definedName name="SIGN" localSheetId="1">Расходы!#REF!</definedName>
    <definedName name="SRC_CODE" localSheetId="2">#REF!</definedName>
    <definedName name="SRC_CODE">#REF!</definedName>
    <definedName name="SRC_KIND" localSheetId="2">#REF!</definedName>
    <definedName name="SRC_KIND">#REF!</definedName>
    <definedName name="_xlnm.Print_Titles" localSheetId="0">Доходы!$12:$13</definedName>
    <definedName name="_xlnm.Print_Titles" localSheetId="1">Расходы!$4:$6</definedName>
  </definedNames>
  <calcPr calcId="125725"/>
</workbook>
</file>

<file path=xl/calcChain.xml><?xml version="1.0" encoding="utf-8"?>
<calcChain xmlns="http://schemas.openxmlformats.org/spreadsheetml/2006/main">
  <c r="H257" i="11"/>
  <c r="G257"/>
  <c r="D21" i="18" l="1"/>
  <c r="D20" s="1"/>
  <c r="D19" s="1"/>
  <c r="C21"/>
  <c r="C20" s="1"/>
  <c r="C19" s="1"/>
  <c r="E18"/>
  <c r="E17" s="1"/>
  <c r="E16" s="1"/>
  <c r="E15" s="1"/>
  <c r="D17"/>
  <c r="D16" s="1"/>
  <c r="D15" s="1"/>
  <c r="C17"/>
  <c r="C16" s="1"/>
  <c r="C15" s="1"/>
  <c r="C14" l="1"/>
  <c r="C12" s="1"/>
  <c r="D14"/>
  <c r="D12" s="1"/>
  <c r="E22"/>
  <c r="E21" s="1"/>
  <c r="E20" s="1"/>
  <c r="E19" s="1"/>
  <c r="E14" s="1"/>
  <c r="E12" s="1"/>
</calcChain>
</file>

<file path=xl/sharedStrings.xml><?xml version="1.0" encoding="utf-8"?>
<sst xmlns="http://schemas.openxmlformats.org/spreadsheetml/2006/main" count="1920" uniqueCount="434">
  <si>
    <t>383</t>
  </si>
  <si>
    <t>4</t>
  </si>
  <si>
    <t>5</t>
  </si>
  <si>
    <t>КОДЫ</t>
  </si>
  <si>
    <t xml:space="preserve"> Наименование показателя</t>
  </si>
  <si>
    <t>6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</si>
  <si>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</si>
  <si>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</si>
  <si>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</si>
  <si>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</si>
  <si>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</si>
  <si>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Утвержденные бюджетные назначения</t>
  </si>
  <si>
    <t>в том числе:</t>
  </si>
  <si>
    <t>Единица измерения: руб.</t>
  </si>
  <si>
    <t xml:space="preserve">Код дохода по бюджетной классификации </t>
  </si>
  <si>
    <t>Иные межбюджетные трансферты</t>
  </si>
  <si>
    <t>Благоустройство</t>
  </si>
  <si>
    <t>Начисления на выплаты по оплате труда</t>
  </si>
  <si>
    <t>000</t>
  </si>
  <si>
    <t/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</si>
  <si>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</si>
  <si>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</si>
  <si>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</si>
  <si>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</si>
  <si>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</si>
  <si>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</si>
  <si>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</si>
  <si>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</si>
  <si>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НАЛОГИ НА ИМУЩЕСТВО</t>
  </si>
  <si>
    <t>Налог на имущество физических лиц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</si>
  <si>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</si>
  <si>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</si>
  <si>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</si>
  <si>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</si>
  <si>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</si>
  <si>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</si>
  <si>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</si>
  <si>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</si>
  <si>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</si>
  <si>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</si>
  <si>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</si>
  <si>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</si>
  <si>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</si>
  <si>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</si>
  <si>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</si>
  <si>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</si>
  <si>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</si>
  <si>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Прочие межбюджетные трансферты, передаваемые бюджетам</t>
  </si>
  <si>
    <t>ВОЗВРАТ ОСТАТКОВ СУБСИДИЙ, СУБВЕНЦИЙ И ИНЫХ МЕЖБЮДЖЕТНЫХ ТРАНСФЕРТОВ, ИМЕЮЩИХ ЦЕЛЕВОЕ НАЗНАЧЕНИЕ, ПРОШЛЫХ ЛЕТ</t>
  </si>
  <si>
    <t>ОБЩЕГОСУДАРСТВЕННЫЕ ВОПРОСЫ</t>
  </si>
  <si>
    <t>Заработная плата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</si>
  <si>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</si>
  <si>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</si>
  <si>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</si>
  <si>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</si>
  <si>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</si>
  <si>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государственным и муниципальным организациям</t>
  </si>
  <si>
    <t>Перечисления другим бюджетам бюджетной системы Российской Федерации</t>
  </si>
  <si>
    <t>Прочие расходы</t>
  </si>
  <si>
    <t>Увеличение стоимости основных средств</t>
  </si>
  <si>
    <t>Увеличение стоимости материальных запасов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</si>
  <si>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</si>
  <si>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</si>
  <si>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</si>
  <si>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БЕЗОПАСНОСТЬ И ПРАВООХРАНИТЕЛЬНАЯ ДЕЯТЕЛЬНОСТЬ</t>
  </si>
  <si>
    <t>Обеспечение пожарной безопасности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</si>
  <si>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</si>
  <si>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</si>
  <si>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</si>
  <si>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</si>
  <si>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</si>
  <si>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</si>
  <si>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</si>
  <si>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</si>
  <si>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</si>
  <si>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</si>
  <si>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</si>
  <si>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Пенсионное обеспечение</t>
  </si>
  <si>
    <t>EXPORT_SRC_KIND</t>
  </si>
  <si>
    <t>СБМНЦП</t>
  </si>
  <si>
    <t>EXPORT_PARAM_SRC_KIND</t>
  </si>
  <si>
    <t>EXPORT_SRC_CODE</t>
  </si>
  <si>
    <t>ОТЧЕТ ОБ ИСПОЛНЕНИИ БЮДЖЕТА</t>
  </si>
  <si>
    <t>0503117</t>
  </si>
  <si>
    <t xml:space="preserve">    Глава по БК</t>
  </si>
  <si>
    <t xml:space="preserve">                                 1. Доходы бюджета</t>
  </si>
  <si>
    <t>Неисполненные назначения</t>
  </si>
  <si>
    <t xml:space="preserve">                          2. Расходы бюджета</t>
  </si>
  <si>
    <t>Код расхода по бюджетной классификации</t>
  </si>
  <si>
    <t>Расходы бюджета - всего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</si>
  <si>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</si>
  <si>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</si>
  <si>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дефицитов бюджетов - всего</t>
  </si>
  <si>
    <t>000 90  00  00  00  00  0000  000</t>
  </si>
  <si>
    <t>Изменение остатков средств на счетах по учету средств бюджетов</t>
  </si>
  <si>
    <t>000 01  05  00  00  00  0000  000</t>
  </si>
  <si>
    <t>Увеличение остатков средств бюджетов</t>
  </si>
  <si>
    <t>000 01  05  00  00  00  0000  500</t>
  </si>
  <si>
    <t>Увеличение прочих остатков средств бюджетов</t>
  </si>
  <si>
    <t>000 01  05  02  00  00  0000  500</t>
  </si>
  <si>
    <t>Увеличение прочих остатков денежных средств бюджетов</t>
  </si>
  <si>
    <t>000 01  05  02  01  00  0000  510</t>
  </si>
  <si>
    <t>Уменьшение остатков средств бюджетов</t>
  </si>
  <si>
    <t>000 01  05  00  00  00  0000  600</t>
  </si>
  <si>
    <t>Уменьшение прочих остатков средств бюджетов</t>
  </si>
  <si>
    <t>000 01  05  02  00  00  0000  600</t>
  </si>
  <si>
    <t>Уменьшение прочих остатков денежных средств бюджетов</t>
  </si>
  <si>
    <t>000 01  05  02  01  00  0000  610</t>
  </si>
  <si>
    <t>Земельный налог с организаций</t>
  </si>
  <si>
    <t>Земельный налог с физических лиц</t>
  </si>
  <si>
    <t>Периодичность: месячная</t>
  </si>
  <si>
    <t>Пенсии, пособия, выплачиваемые организациями сектора государственного управления</t>
  </si>
  <si>
    <t xml:space="preserve">             Форма 0503117</t>
  </si>
  <si>
    <t>ПРОЧИЕ НЕНАЛОГОВЫЕ ДОХОДЫ</t>
  </si>
  <si>
    <t>Прочие неналоговые доходы</t>
  </si>
  <si>
    <t>000 01  05  02  01  13  0000  610</t>
  </si>
  <si>
    <t>000 01  05  02  01  13  0000  510</t>
  </si>
  <si>
    <t>1.00.00.000.00.0.000</t>
  </si>
  <si>
    <t>0.0.0</t>
  </si>
  <si>
    <t>182</t>
  </si>
  <si>
    <t>1.01.00.000.00.0.000</t>
  </si>
  <si>
    <t>1.01.02.000.01.0.000</t>
  </si>
  <si>
    <t>1.1.0</t>
  </si>
  <si>
    <t>1.01.02.010.01.0.000</t>
  </si>
  <si>
    <t>1.01.02.010.01.1.000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</si>
  <si>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</si>
  <si>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1.01.02.010.01.2.100</t>
  </si>
  <si>
    <t>1.01.02.030.01.0.000</t>
  </si>
  <si>
    <t>1.01.02.030.01.1.000</t>
  </si>
  <si>
    <t>100</t>
  </si>
  <si>
    <t>1.03.00.000.00.0.000</t>
  </si>
  <si>
    <t>1.03.02.000.01.0.000</t>
  </si>
  <si>
    <t>1.03.02.230.01.0.000</t>
  </si>
  <si>
    <t>1.03.02.240.01.0.000</t>
  </si>
  <si>
    <t>1.06.00.000.00.0.000</t>
  </si>
  <si>
    <t>1.06.01.000.00.0.000</t>
  </si>
  <si>
    <t>1.06.04.000.02.0.000</t>
  </si>
  <si>
    <t>1.06.04.011.02.0.000</t>
  </si>
  <si>
    <t>1.06.04.011.02.3.000</t>
  </si>
  <si>
    <t>1.06.04.012.02.0.000</t>
  </si>
  <si>
    <t>1.06.04.012.02.1.000</t>
  </si>
  <si>
    <t>Транспортный налог с физических лиц (пени по соответствующему платежу)</t>
  </si>
  <si>
    <t>1.06.04.012.02.2.100</t>
  </si>
  <si>
    <t>1.06.06.000.00.0.000</t>
  </si>
  <si>
    <t>1.06.06.030.03.0.000</t>
  </si>
  <si>
    <t>1.06.06.040.00.0.000</t>
  </si>
  <si>
    <t>1.11.00.000.00.0.000</t>
  </si>
  <si>
    <t>1.11.05.000.00.0.000</t>
  </si>
  <si>
    <t>1.2.0</t>
  </si>
  <si>
    <t>1.11.05.020.00.0.000</t>
  </si>
  <si>
    <t>1.11.09.000.00.0.000</t>
  </si>
  <si>
    <t>1.11.09.040.00.0.000</t>
  </si>
  <si>
    <t>1.13.00.000.00.0.000</t>
  </si>
  <si>
    <t>1.3.0</t>
  </si>
  <si>
    <t>1.13.02.000.00.0.000</t>
  </si>
  <si>
    <t>1.13.02.990.00.0.000</t>
  </si>
  <si>
    <t>1.14.00.000.00.0.000</t>
  </si>
  <si>
    <t>1.14.02.000.00.0.000</t>
  </si>
  <si>
    <t>Доходы от реализации имущества, находящегося в собственности городских поселений, в части реализации основных средств по указанному имуществу</t>
  </si>
  <si>
    <t>1.14.02.050.13.0.000</t>
  </si>
  <si>
    <t>4.1.0</t>
  </si>
  <si>
    <t>1.17.00.000.00.0.000</t>
  </si>
  <si>
    <t>1.17.05.000.00.0.000</t>
  </si>
  <si>
    <t>1.8.0</t>
  </si>
  <si>
    <t>2.00.00.000.00.0.000</t>
  </si>
  <si>
    <t>2.02.00.000.00.0.000</t>
  </si>
  <si>
    <t>2.02.01.000.00.0.000</t>
  </si>
  <si>
    <t>1.5.1</t>
  </si>
  <si>
    <t>2.02.01.001.00.0.000</t>
  </si>
  <si>
    <t>Субсидии бюджетам субъектов Российской Федерации и муниципальных образований (межбюджетные субсидии)</t>
  </si>
  <si>
    <t>2.02.02.000.00.0.000</t>
  </si>
  <si>
    <t>2.02.04.000.00.0.000</t>
  </si>
  <si>
    <t>2.02.04.999.00.0.000</t>
  </si>
  <si>
    <t>2.19.00.000.00.0.000</t>
  </si>
  <si>
    <t>КФСР</t>
  </si>
  <si>
    <t>КЦСР</t>
  </si>
  <si>
    <t>КВР</t>
  </si>
  <si>
    <t>КВСР</t>
  </si>
  <si>
    <t>КОСГУ</t>
  </si>
  <si>
    <t>0100</t>
  </si>
  <si>
    <t>0104</t>
  </si>
  <si>
    <t>0700000</t>
  </si>
  <si>
    <t>Фонд оплаты труда и страховые взносы персонала органов местного самоуправления</t>
  </si>
  <si>
    <t>121</t>
  </si>
  <si>
    <t>211</t>
  </si>
  <si>
    <t>213</t>
  </si>
  <si>
    <t>6700000</t>
  </si>
  <si>
    <t>Обеспечение деятельности центрального аппарата</t>
  </si>
  <si>
    <t>6730000</t>
  </si>
  <si>
    <t>Расходы на обеспечение функций органов местного самоуправления в рамках обеспечения деятельности центрального аппарата</t>
  </si>
  <si>
    <t>6730015</t>
  </si>
  <si>
    <t>Прочая закупка товаров, работ и услуг для муниципальных нужд</t>
  </si>
  <si>
    <t>244</t>
  </si>
  <si>
    <t>221</t>
  </si>
  <si>
    <t>223</t>
  </si>
  <si>
    <t>225</t>
  </si>
  <si>
    <t>226</t>
  </si>
  <si>
    <t>290</t>
  </si>
  <si>
    <t>340</t>
  </si>
  <si>
    <t>540</t>
  </si>
  <si>
    <t>251</t>
  </si>
  <si>
    <t>0113</t>
  </si>
  <si>
    <t>6800000</t>
  </si>
  <si>
    <t>Непрограммные расходы</t>
  </si>
  <si>
    <t>6890000</t>
  </si>
  <si>
    <t>831</t>
  </si>
  <si>
    <t>0800000</t>
  </si>
  <si>
    <t>0600000</t>
  </si>
  <si>
    <t>0103</t>
  </si>
  <si>
    <t>310</t>
  </si>
  <si>
    <t>0106</t>
  </si>
  <si>
    <t>0300</t>
  </si>
  <si>
    <t>0309</t>
  </si>
  <si>
    <t>0310</t>
  </si>
  <si>
    <t>0400</t>
  </si>
  <si>
    <t>0409</t>
  </si>
  <si>
    <t>0300000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</si>
  <si>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</si>
  <si>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</si>
  <si>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241</t>
  </si>
  <si>
    <t>0412</t>
  </si>
  <si>
    <t>0500</t>
  </si>
  <si>
    <t>0501</t>
  </si>
  <si>
    <t>0200000</t>
  </si>
  <si>
    <t>Закупка товаров, работ, услуг в целях капитального ремонта государственного имущества</t>
  </si>
  <si>
    <t>243</t>
  </si>
  <si>
    <t>0502</t>
  </si>
  <si>
    <t>0100000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</si>
  <si>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</si>
  <si>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</si>
  <si>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0503</t>
  </si>
  <si>
    <t>222</t>
  </si>
  <si>
    <t>0700</t>
  </si>
  <si>
    <t>0707</t>
  </si>
  <si>
    <t>Субсидии бюджетным учреждениям на иные цели</t>
  </si>
  <si>
    <t>612</t>
  </si>
  <si>
    <t>0800</t>
  </si>
  <si>
    <t>0801</t>
  </si>
  <si>
    <t>0400000</t>
  </si>
  <si>
    <t>1000</t>
  </si>
  <si>
    <t>1001</t>
  </si>
  <si>
    <t>Пособия и компенсации гражданам ииные социальные выплаты, кроме публичных нормативных обязательств</t>
  </si>
  <si>
    <t>321</t>
  </si>
  <si>
    <t>263</t>
  </si>
  <si>
    <t>ФИЗИЧЕСКАЯ КУЛЬТУРА И СПОРТ</t>
  </si>
  <si>
    <t>1100</t>
  </si>
  <si>
    <t>Физическая культура</t>
  </si>
  <si>
    <t>1101</t>
  </si>
  <si>
    <t>0500000</t>
  </si>
  <si>
    <t>2</t>
  </si>
  <si>
    <t>3</t>
  </si>
  <si>
    <t>7</t>
  </si>
  <si>
    <t>8</t>
  </si>
  <si>
    <t>9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</si>
  <si>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</si>
  <si>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 поселений</t>
  </si>
  <si>
    <t>Другие общегосударственные вопросы</t>
  </si>
  <si>
    <t>Доходы бюджета - всего</t>
  </si>
  <si>
    <t>по ОКТМО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</si>
  <si>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</si>
  <si>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1.03.02.250.01.0.000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</si>
  <si>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</si>
  <si>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1.03.02.260.01.0.000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</si>
  <si>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</si>
  <si>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2.02.02.216.00.0.000</t>
  </si>
  <si>
    <t>Прочие субсидии</t>
  </si>
  <si>
    <t>2.02.02.999.00.0.000</t>
  </si>
  <si>
    <t>Результат исполнения бюджета (дефицит / профицит)</t>
  </si>
  <si>
    <t>*** 79000000000000 000</t>
  </si>
  <si>
    <t>х</t>
  </si>
  <si>
    <r>
      <t xml:space="preserve">Наименование финансового органа:  </t>
    </r>
    <r>
      <rPr>
        <b/>
        <sz val="9"/>
        <rFont val="Arial Unicode MS"/>
        <family val="2"/>
        <charset val="204"/>
      </rPr>
      <t xml:space="preserve">Комитет финансов Волховского муниципального района </t>
    </r>
  </si>
  <si>
    <t>на 01.10.2015 г.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</si>
  <si>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</si>
  <si>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</si>
  <si>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платежа)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</si>
  <si>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</si>
  <si>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1.06.01.030.10.0.000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</si>
  <si>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платежа)</t>
  </si>
  <si>
    <t>1.06.01.030.10.1.000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</si>
  <si>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</si>
  <si>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1.06.01.030.10.2.100</t>
  </si>
  <si>
    <t>Транспортный налог с организаций (взыскания)</t>
  </si>
  <si>
    <t>Транспортный налог с физических лиц (сумма платежа)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</si>
  <si>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</si>
  <si>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1.06.06.033.10.1.000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</si>
  <si>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</si>
  <si>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1.06.06.033.10.2.100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</si>
  <si>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</si>
  <si>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1.06.06.043.10.1.000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</si>
  <si>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</si>
  <si>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1.06.06.043.10.2.100</t>
  </si>
  <si>
    <t>ГОСУДАРСТВЕННАЯ ПОШЛИНА</t>
  </si>
  <si>
    <t>1.08.00.000.00.0.000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</si>
  <si>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</si>
  <si>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1.08.04.000.01.0.000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</si>
  <si>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</si>
  <si>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1.08.04.020.01.0.000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</si>
  <si>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</si>
  <si>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1.08.04.020.01.1.000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</si>
  <si>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</si>
  <si>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1.11.05.025.10.0.000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</si>
  <si>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</si>
  <si>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1.11.05.030.00.0.000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</si>
  <si>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</si>
  <si>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1.11.05.035.10.0.000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</si>
  <si>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</si>
  <si>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1.11.09.045.10.0.000</t>
  </si>
  <si>
    <t>Прочие доходы от компенсации затрат бюджетов поселений (МО Вындиноостровское СП)</t>
  </si>
  <si>
    <t>1.13.02.995.10.0.831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</si>
  <si>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</si>
  <si>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1.14.02.053.10.0.000</t>
  </si>
  <si>
    <t>Невыясненные поступления</t>
  </si>
  <si>
    <t>1.17.01.000.00.0.000</t>
  </si>
  <si>
    <t>Невыясненные поступления, зачисляемые в бюджеты поселений</t>
  </si>
  <si>
    <t>1.17.01.050.10.0.000</t>
  </si>
  <si>
    <t>Прочие неналоговые доходы бюджетов поселений администрация МО Вындиноостровское сельское поселение</t>
  </si>
  <si>
    <t>1.17.05.050.10.0.831</t>
  </si>
  <si>
    <t>БЕЗВОЗМЕЗДНЫЕ ПОСТУПЛЕНИЯ</t>
  </si>
  <si>
    <t>Дотации бюджетам поселений на выравнивание бюджетной обеспеченности</t>
  </si>
  <si>
    <t>2.02.01.001.10.0.000</t>
  </si>
  <si>
    <t>Субсидии бюджетам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</si>
  <si>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2.02.02.216.10.0.000</t>
  </si>
  <si>
    <t>Прочие субсидии бюджетам поселений</t>
  </si>
  <si>
    <t>2.02.02.999.10.0.000</t>
  </si>
  <si>
    <t>Субвенции бюджетам субъектов Российской Федерации и муниципальных образований</t>
  </si>
  <si>
    <t>2.02.03.000.00.0.000</t>
  </si>
  <si>
    <t>Субвенции бюджетам на осуществление первичного воинского учета на территориях, где отсутствуют военные комиссариаты</t>
  </si>
  <si>
    <t>2.02.03.015.00.0.000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</si>
  <si>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</si>
  <si>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2.02.03.015.10.0.000</t>
  </si>
  <si>
    <t>Субвенции местным бюджетам на выполнение передаваемых полномочий субъектов Российской Федерации</t>
  </si>
  <si>
    <t>2.02.03.024.00.0.000</t>
  </si>
  <si>
    <t>Субвенции бюджетам поселений на выполнение передаваемых полномочий субъектов Российской Федерации</t>
  </si>
  <si>
    <t>2.02.03.024.10.0.000</t>
  </si>
  <si>
    <t>Прочие межбюджетные трансферты, передаваемые бюджетам поселений</t>
  </si>
  <si>
    <t>2.02.04.999.10.0.000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</si>
  <si>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</si>
  <si>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2.19.05.000.10.0.000</t>
  </si>
  <si>
    <t>Обеспечение деятельности органов местного самоуправления</t>
  </si>
  <si>
    <t>Администрация муниципального образования Вындиноостровское сельское поселение</t>
  </si>
  <si>
    <t>Муниципальная программа "Развитие муниципальной службы в муниципальном образовании Вындиноостровское сельское поселение на 2014-2018 годы"</t>
  </si>
  <si>
    <t>1100000</t>
  </si>
  <si>
    <t>Повышение эффективности и качества муниципального управления при помощи системы профессиональной подготовки, переподготовки, повышения квалификации, а так же иных форм обучения муниципальных служащих, ориентированных на решение практических задач органов местного самоуправления в рамках муниципальной программы "Развитие муниципальной службы в муниципальном образовании Вындиноостровское сельское поселение на 2014-2018 годы"</t>
  </si>
  <si>
    <t>1101011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</si>
  <si>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</si>
  <si>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6720000</t>
  </si>
  <si>
    <t>Расходы на выплаты по оплате труда работников органов местного самоуправления в рамках обеспечения деятельности главы местной администрации (исполнительно-распорядительного органа муниципального образования)</t>
  </si>
  <si>
    <t>6720014</t>
  </si>
  <si>
    <t>Расходы на выплаты по оплате труда работников органов местного самоуправления в рамках обеспечения деятельности центрального аппарата</t>
  </si>
  <si>
    <t>6730014</t>
  </si>
  <si>
    <t>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обеспечения деятельности центрального аппарата</t>
  </si>
  <si>
    <t>6737134</t>
  </si>
  <si>
    <t>Иные межбюджетные трансферты на осуществление полномочий по формированию, исполнению и финансовому контролю за исполнением бюджетов сельских поселений</t>
  </si>
  <si>
    <t>6734001</t>
  </si>
  <si>
    <t>Муниципальная целевая программа "Противодействие коррупции в муниципальном образовании Вындиноостровское сельское поселение на 2013-2015 годы"</t>
  </si>
  <si>
    <t>Создание эффективной системы противодействия коррупции в муниципальном образовании Вындиноостровское сельское поселение в рамках муниципальной целевой программы "Противодействие коррупции в муниципальном образовании Вындиноостровское сельское поселение на 2013-2015 годы"</t>
  </si>
  <si>
    <t>0401004</t>
  </si>
  <si>
    <t>Непрограммные расходы органов местного самоуправления поселения</t>
  </si>
  <si>
    <t>Прочие мероприятия в рамках непрограммных расходов</t>
  </si>
  <si>
    <t>6891019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</si>
  <si>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</si>
  <si>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</si>
  <si>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</si>
  <si>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</si>
  <si>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</si>
  <si>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6895118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</si>
  <si>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</si>
  <si>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Муниципальная целевая программа "Профилактика терроризма и экстремизма в муниципальном образовании Вындиноостровское сельское поселение на 2015-2016 годы"</t>
  </si>
  <si>
    <t>Усиление антитеррористической защищенности объектов социальной сферы в рамках муниципальной целевой программы "Профилактика терроризма и экстремизма в муниципальном образовании Вындиноостровское сельское поселение на 2015-2016 годы"</t>
  </si>
  <si>
    <t>0701007</t>
  </si>
  <si>
    <t>Другие вопросы в области национальной безопасности и правоохранительной деятельности в рамках непрограммных расходов</t>
  </si>
  <si>
    <t>6891013</t>
  </si>
  <si>
    <t>На подготовку и выполнение тушения лесных и торфяных пожаров
 в рамках непрограммных расходов</t>
  </si>
  <si>
    <t>6896011</t>
  </si>
  <si>
    <t>Муниципальная программа "Обеспечение первичных мер пожарной безопасности на территории муниципального образования Вындиноостровское сельское поселение на 2012-2016 г.г."</t>
  </si>
  <si>
    <t>Обеспечение пожарной безопасности в сельской местности в рамках муниципальной программы "Обеспечение первичных мер пожарной безопасности на территории муниципального образования Вындиноостровское сельское поселение на 2012-2016 г.г."</t>
  </si>
  <si>
    <t>0301003</t>
  </si>
  <si>
    <t>Муниципальная программа "Повышение безопасности дорожного движения на территории муниципального образования Вындиноостровское сельское поселение Волховского муниципального района Ленинградской области на 2012-2015 годы"</t>
  </si>
  <si>
    <t>Мероприятия по содержанию, ремонту и обслуживанию внутрипоселковых автомобильных дорог, в том числе объектов улично-дорожной сети и сооружений на них в рамках муниципальной программы "Повышение безопасности дорожного движения на территории муниципального образования Вындиноостровское сельское поселение Волховского муниципального района Ленинградской области на 2012-2015 годы"</t>
  </si>
  <si>
    <t>0101001</t>
  </si>
  <si>
    <t>Расходы на капитальный ремонт и ремонт автомобильных дорог общего пользования местного значения в рамках подпрограммы "Поддержание существующей сети автомобильных дорог общего пользования" государственной программы Ленинградской области "Развитие автомобильных дорог Ленинградской области"</t>
  </si>
  <si>
    <t>0107014</t>
  </si>
  <si>
    <t>Расходы на реализацию областного закона от 14 декабря 2012 года № 95-оз "О содействии развитию на части территорий муниципальных образований Ленинградской области иных форм местного самоуправления" в рамках муниципальной программы "Повышение безопасности дорожного движения на территории муниципального образования Вындиноостровское сельское поселение Волховского муниципального района Ленинградской области на 2012-2015 годы"</t>
  </si>
  <si>
    <t>0107088</t>
  </si>
  <si>
    <t>Муниципальная целевая программа "Устойчивое развитие территорий сельских населенных пунктов муниципального образования Вындиноостровское сельское поселение на 2015-2016 годы"</t>
  </si>
  <si>
    <t>1000000</t>
  </si>
  <si>
    <t>Создание комфортных условий жизнедеятельности в сельской местности в рамках муниципальной целевой программы "Устойчивое развитие территорий сельских населенных пунктов муниципального образования Вындиноостровское сельское поселение на 2015-2016 годы"</t>
  </si>
  <si>
    <t>1001010</t>
  </si>
  <si>
    <t>Проведение мероприятий по содержанию и ремонту автомобильных дорог в рамках непрограммных расходов</t>
  </si>
  <si>
    <t>6891014</t>
  </si>
  <si>
    <t>Муниципальная программа "Развитие и поддержка малого и среднего предпринимательства в муниципальном образовании Вындиноостровское сельское поселение Волховского муниципального района» на 2014-2016 годы"</t>
  </si>
  <si>
    <t>Совершенствование форм и методов информирования населения и субъектов малого предпринимательства по вопросам, связанным с предпринимательской деятельностью в рамках муниципальной программы "Развитие и поддержка малого и среднего предпринимательства в муниципальном образовании Вындиноостровское сельское поселение Волховского муниципального района» на 2014-2016 годы"</t>
  </si>
  <si>
    <t>0201002</t>
  </si>
  <si>
    <t>Мероприятия по землеустройству и землепользованию в рамках непрограммных расходов</t>
  </si>
  <si>
    <t>6891015</t>
  </si>
  <si>
    <t>Софинансирование расходов по разработке проектов генеральных планов в рамках непрограммных расходов</t>
  </si>
  <si>
    <t>6896016</t>
  </si>
  <si>
    <t>Проведение мероприятий в области жилищного хозяйства в рамках непрограммных расходов</t>
  </si>
  <si>
    <t>6891016</t>
  </si>
  <si>
    <t>Муниципальная программа "Проведение ремонтных работ на объектах коммунальной инфраструктуры на территории муниципального образования Вындиноостровское сельское поселение на 2013-2015 годы"</t>
  </si>
  <si>
    <t>Развитие и модернизация коммунальных систем в рамках муниципальной программы "Проведение ремонтных работ на объектах коммунальной инфраструктуры на территории муниципального образования Вындиноостровское сельское поселение на 2013-2015 годы"</t>
  </si>
  <si>
    <t>0501005</t>
  </si>
  <si>
    <t>Мероприятия, направленные на безаварийную работу объектов теплоснабжения городских и сельских поселений Волховского муниципального района в рамках муниципальной программы "Проведение ремонтных работ на объектах коммунальной инфраструктуры на территории муниципального образования Вындиноостровское сельское поселение на 2013-2015 годы"</t>
  </si>
  <si>
    <t>0506001</t>
  </si>
  <si>
    <t>Мероприятия, направленные на безаварийную работу объектов водоснабжения и водоотведения городских и сельских поселений Волховского муниципального района в рамках муниципальной программы "Проведение ремонтных работ на объектах коммунальной инфраструктуры на территории муниципального образования Вындиноостровское сельское поселение на 2013-2015 годы"</t>
  </si>
  <si>
    <t>0506002</t>
  </si>
  <si>
    <t>Прочие мероприятия по благоустройству сельских поселений в рамках непрограммных расходов</t>
  </si>
  <si>
    <t>6891017</t>
  </si>
  <si>
    <t>Расходы на реализацию областного закона от 14 декабря 2012 года № 95-оз "О содействии развитию на части территорий муниципальных образований Ленинградской области иных форм местного самоуправления" в рамках непрограммных расходов</t>
  </si>
  <si>
    <t>6897088</t>
  </si>
  <si>
    <t>На подготовку и проведение мероприятий, посвященных Дню образования Ленинградской области в рамках непрограммных расходов</t>
  </si>
  <si>
    <t>6897203</t>
  </si>
  <si>
    <t>Муниципальная программа "Молодёжь муниципального образовании Вындиноостровское сельское поселение на 2015-2016 годы"</t>
  </si>
  <si>
    <t>Развитие государственной молодёжной политики на территории муниципального образования Вындиноостровское сельское поселение в рамках муниципальной программы "Молодёжь муниципального образовании Вындиноостровское сельское поселение на 2015-2016 годы"</t>
  </si>
  <si>
    <t>0601006</t>
  </si>
  <si>
    <t>Муниципальная программа "Развитие культуры в муниципальном образовании Вындиноостровскоесельское поселение Волховского муниципального района на 2014-2016 годы"</t>
  </si>
  <si>
    <t>Предоставление муниципальным бюджетным учреждениям субсидий на выполнение муниципального задания в рамках муниципальной программы "Развитие культуры в муниципальном образовании Вындиноостровское сельское поселение Волховского муниципального района на 2014-2020годы"</t>
  </si>
  <si>
    <t>0800017</t>
  </si>
  <si>
    <t>На обеспечение выплат стимулирующего характера работникам муниципальных учреждений культуры в рамках муниципальной программы "Развитие культуры в муниципальном образовании Вындиноостровскоесельское поселение Волховского муниципального района на 2014-2016 годы"</t>
  </si>
  <si>
    <t>0807036</t>
  </si>
  <si>
    <t>Доплаты к пенсиям, дополнительное пенсионное обеспечение в рамках непрограммных расходов</t>
  </si>
  <si>
    <t>6890300</t>
  </si>
  <si>
    <t>Муниципальная программа "Развитие физической культуры и спорта в муниципальном образовании Вындиноостровское сельское поселение Волховского муниципального района на 2014 – 2020 годы"</t>
  </si>
  <si>
    <t>0900000</t>
  </si>
  <si>
    <t>Проведение спортивных мероприятий с участием различных категорий населения расходов в рамках муниципальной программы "Развитие физической культуры и спорта в муниципальном образовании Вындиноостровское сельское поселение Волховского муниципального района на 2014 – 2020 годы"</t>
  </si>
  <si>
    <t>0901009</t>
  </si>
  <si>
    <t>Софинансирование строительства и капитального ремонта спортивных площадок в рамках непрограммных расходов</t>
  </si>
  <si>
    <t>6896009</t>
  </si>
  <si>
    <r>
      <t xml:space="preserve">Наименование публично-правового образования: </t>
    </r>
    <r>
      <rPr>
        <b/>
        <sz val="9"/>
        <rFont val="Arial Unicode MS"/>
        <family val="2"/>
        <charset val="204"/>
      </rPr>
      <t>Бюджет Вындиноостровского сельского поселения</t>
    </r>
  </si>
  <si>
    <t>Главный бухгалтер</t>
  </si>
  <si>
    <t>Л.Гаврилина</t>
  </si>
  <si>
    <t>41609403</t>
  </si>
  <si>
    <t>Приложение 1</t>
  </si>
  <si>
    <t>Приложение 2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</si>
</sst>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dd/mm/yyyy\ &quot;г.&quot;"/>
    <numFmt numFmtId="165" formatCode="?"/>
  </numFmts>
  <fonts count="37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Arial"/>
      <family val="2"/>
      <charset val="204"/>
    </font>
    <font>
      <sz val="8"/>
      <color theme="1"/>
      <name val="Times New Roman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 Unicode MS"/>
      <family val="2"/>
      <charset val="204"/>
    </font>
    <font>
      <sz val="11"/>
      <name val="Arial Unicode MS"/>
      <family val="2"/>
      <charset val="204"/>
    </font>
    <font>
      <b/>
      <sz val="8"/>
      <name val="Arial Unicode MS"/>
      <family val="2"/>
      <charset val="204"/>
    </font>
    <font>
      <sz val="10"/>
      <name val="Arial Unicode MS"/>
      <family val="2"/>
      <charset val="204"/>
    </font>
    <font>
      <b/>
      <sz val="9"/>
      <name val="Arial Unicode MS"/>
      <family val="2"/>
      <charset val="204"/>
    </font>
    <font>
      <sz val="9"/>
      <name val="Arial Unicode MS"/>
      <family val="2"/>
      <charset val="204"/>
    </font>
    <font>
      <sz val="8"/>
      <name val="Arial Unicode MS"/>
      <family val="2"/>
      <charset val="204"/>
    </font>
    <font>
      <sz val="7"/>
      <name val="Arial Unicode MS"/>
      <family val="2"/>
      <charset val="204"/>
    </font>
    <font>
      <b/>
      <sz val="8"/>
      <color theme="1"/>
      <name val="Arial Unicode MS"/>
      <family val="2"/>
      <charset val="204"/>
    </font>
    <font>
      <sz val="8"/>
      <color rgb="FF7030A0"/>
      <name val="Arial Unicode MS"/>
      <family val="2"/>
      <charset val="204"/>
    </font>
    <font>
      <b/>
      <sz val="8"/>
      <name val="Arial Narrow"/>
      <family val="2"/>
    </font>
    <font>
      <sz val="8"/>
      <name val="Arial Narrow"/>
      <family val="2"/>
    </font>
    <font>
      <b/>
      <sz val="8"/>
      <name val="Arial Cyr"/>
      <charset val="204"/>
    </font>
    <font>
      <sz val="8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4" fillId="7" borderId="1" applyNumberFormat="0" applyAlignment="0" applyProtection="0"/>
    <xf numFmtId="0" fontId="5" fillId="15" borderId="2" applyNumberFormat="0" applyAlignment="0" applyProtection="0"/>
    <xf numFmtId="0" fontId="6" fillId="15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6" borderId="7" applyNumberFormat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6" borderId="0" applyNumberFormat="0" applyBorder="0" applyAlignment="0" applyProtection="0"/>
    <xf numFmtId="0" fontId="19" fillId="0" borderId="0"/>
    <xf numFmtId="0" fontId="20" fillId="0" borderId="0"/>
  </cellStyleXfs>
  <cellXfs count="135">
    <xf numFmtId="0" fontId="0" fillId="0" borderId="0" xfId="0"/>
    <xf numFmtId="49" fontId="0" fillId="0" borderId="0" xfId="0" applyNumberFormat="1"/>
    <xf numFmtId="0" fontId="21" fillId="0" borderId="0" xfId="0" applyFont="1" applyAlignment="1">
      <alignment vertical="center"/>
    </xf>
    <xf numFmtId="0" fontId="22" fillId="0" borderId="0" xfId="0" applyFont="1" applyBorder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49" fontId="21" fillId="0" borderId="0" xfId="0" applyNumberFormat="1" applyFont="1" applyBorder="1" applyAlignment="1">
      <alignment vertical="center"/>
    </xf>
    <xf numFmtId="49" fontId="22" fillId="0" borderId="35" xfId="0" applyNumberFormat="1" applyFont="1" applyFill="1" applyBorder="1" applyAlignment="1">
      <alignment horizontal="left" vertical="center" wrapText="1"/>
    </xf>
    <xf numFmtId="49" fontId="22" fillId="0" borderId="36" xfId="0" applyNumberFormat="1" applyFont="1" applyBorder="1" applyAlignment="1">
      <alignment horizontal="center"/>
    </xf>
    <xf numFmtId="49" fontId="22" fillId="0" borderId="17" xfId="36" applyNumberFormat="1" applyFont="1" applyBorder="1" applyAlignment="1">
      <alignment horizontal="left" vertical="center" wrapText="1"/>
    </xf>
    <xf numFmtId="4" fontId="22" fillId="0" borderId="17" xfId="36" applyNumberFormat="1" applyFont="1" applyBorder="1" applyAlignment="1">
      <alignment horizontal="right" vertical="center"/>
    </xf>
    <xf numFmtId="4" fontId="22" fillId="0" borderId="17" xfId="36" applyNumberFormat="1" applyFont="1" applyBorder="1" applyAlignment="1">
      <alignment horizontal="center" vertical="center"/>
    </xf>
    <xf numFmtId="0" fontId="21" fillId="0" borderId="0" xfId="36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17" xfId="0" applyFont="1" applyBorder="1" applyAlignment="1">
      <alignment horizontal="center" vertical="center"/>
    </xf>
    <xf numFmtId="49" fontId="18" fillId="0" borderId="17" xfId="0" applyNumberFormat="1" applyFont="1" applyBorder="1" applyAlignment="1">
      <alignment horizontal="center" vertical="center" wrapText="1"/>
    </xf>
    <xf numFmtId="49" fontId="18" fillId="0" borderId="17" xfId="0" applyNumberFormat="1" applyFont="1" applyBorder="1" applyAlignment="1">
      <alignment horizontal="center" vertical="center"/>
    </xf>
    <xf numFmtId="0" fontId="24" fillId="0" borderId="0" xfId="0" applyFont="1" applyAlignment="1">
      <alignment horizontal="right"/>
    </xf>
    <xf numFmtId="0" fontId="24" fillId="0" borderId="0" xfId="0" applyFont="1" applyAlignment="1">
      <alignment horizontal="left"/>
    </xf>
    <xf numFmtId="49" fontId="24" fillId="0" borderId="0" xfId="0" applyNumberFormat="1" applyFont="1" applyAlignment="1">
      <alignment horizontal="left"/>
    </xf>
    <xf numFmtId="0" fontId="26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/>
    <xf numFmtId="0" fontId="28" fillId="0" borderId="0" xfId="0" applyFont="1" applyBorder="1"/>
    <xf numFmtId="0" fontId="28" fillId="0" borderId="0" xfId="0" applyFont="1" applyAlignment="1">
      <alignment horizontal="right"/>
    </xf>
    <xf numFmtId="0" fontId="28" fillId="0" borderId="13" xfId="0" applyFont="1" applyBorder="1" applyAlignment="1">
      <alignment horizontal="center"/>
    </xf>
    <xf numFmtId="0" fontId="28" fillId="0" borderId="0" xfId="0" applyFont="1" applyAlignment="1">
      <alignment horizontal="left"/>
    </xf>
    <xf numFmtId="49" fontId="28" fillId="0" borderId="0" xfId="0" applyNumberFormat="1" applyFont="1" applyAlignment="1">
      <alignment horizontal="left"/>
    </xf>
    <xf numFmtId="49" fontId="28" fillId="0" borderId="0" xfId="0" applyNumberFormat="1" applyFont="1"/>
    <xf numFmtId="49" fontId="28" fillId="0" borderId="0" xfId="0" applyNumberFormat="1" applyFont="1" applyAlignment="1">
      <alignment horizontal="right"/>
    </xf>
    <xf numFmtId="49" fontId="28" fillId="0" borderId="10" xfId="0" applyNumberFormat="1" applyFont="1" applyBorder="1" applyAlignment="1">
      <alignment horizontal="centerContinuous"/>
    </xf>
    <xf numFmtId="164" fontId="28" fillId="0" borderId="16" xfId="0" applyNumberFormat="1" applyFont="1" applyBorder="1" applyAlignment="1">
      <alignment horizontal="center"/>
    </xf>
    <xf numFmtId="49" fontId="28" fillId="0" borderId="11" xfId="0" applyNumberFormat="1" applyFont="1" applyBorder="1" applyAlignment="1">
      <alignment horizontal="center"/>
    </xf>
    <xf numFmtId="0" fontId="28" fillId="0" borderId="0" xfId="0" applyFont="1" applyBorder="1" applyAlignment="1"/>
    <xf numFmtId="0" fontId="28" fillId="0" borderId="0" xfId="0" applyFont="1" applyBorder="1" applyAlignment="1">
      <alignment horizontal="right"/>
    </xf>
    <xf numFmtId="49" fontId="28" fillId="0" borderId="0" xfId="0" applyNumberFormat="1" applyFont="1" applyBorder="1" applyAlignment="1">
      <alignment horizontal="left" wrapText="1"/>
    </xf>
    <xf numFmtId="49" fontId="28" fillId="0" borderId="0" xfId="0" applyNumberFormat="1" applyFont="1" applyBorder="1" applyAlignment="1">
      <alignment wrapText="1"/>
    </xf>
    <xf numFmtId="0" fontId="28" fillId="0" borderId="0" xfId="0" applyFont="1" applyBorder="1" applyAlignment="1">
      <alignment horizontal="left"/>
    </xf>
    <xf numFmtId="49" fontId="28" fillId="0" borderId="16" xfId="0" applyNumberFormat="1" applyFont="1" applyBorder="1" applyAlignment="1">
      <alignment horizontal="center"/>
    </xf>
    <xf numFmtId="49" fontId="28" fillId="0" borderId="0" xfId="0" applyNumberFormat="1" applyFont="1" applyBorder="1" applyAlignment="1">
      <alignment horizontal="left"/>
    </xf>
    <xf numFmtId="49" fontId="28" fillId="0" borderId="0" xfId="0" applyNumberFormat="1" applyFont="1" applyBorder="1"/>
    <xf numFmtId="49" fontId="28" fillId="0" borderId="11" xfId="0" applyNumberFormat="1" applyFont="1" applyBorder="1" applyAlignment="1">
      <alignment horizontal="centerContinuous"/>
    </xf>
    <xf numFmtId="49" fontId="28" fillId="0" borderId="12" xfId="0" applyNumberFormat="1" applyFont="1" applyBorder="1" applyAlignment="1">
      <alignment horizontal="centerContinuous"/>
    </xf>
    <xf numFmtId="0" fontId="27" fillId="0" borderId="0" xfId="0" applyFont="1" applyBorder="1" applyAlignment="1">
      <alignment horizontal="center"/>
    </xf>
    <xf numFmtId="0" fontId="27" fillId="0" borderId="0" xfId="0" applyFont="1" applyBorder="1" applyAlignment="1">
      <alignment horizontal="right"/>
    </xf>
    <xf numFmtId="0" fontId="27" fillId="0" borderId="0" xfId="0" applyFont="1" applyBorder="1" applyAlignment="1">
      <alignment horizontal="left"/>
    </xf>
    <xf numFmtId="49" fontId="27" fillId="0" borderId="19" xfId="0" applyNumberFormat="1" applyFont="1" applyBorder="1" applyAlignment="1">
      <alignment horizontal="center"/>
    </xf>
    <xf numFmtId="49" fontId="27" fillId="0" borderId="18" xfId="0" applyNumberFormat="1" applyFont="1" applyBorder="1" applyAlignment="1">
      <alignment horizontal="center"/>
    </xf>
    <xf numFmtId="49" fontId="27" fillId="0" borderId="22" xfId="0" applyNumberFormat="1" applyFont="1" applyBorder="1" applyAlignment="1">
      <alignment horizontal="center"/>
    </xf>
    <xf numFmtId="0" fontId="30" fillId="0" borderId="17" xfId="0" applyFont="1" applyBorder="1" applyAlignment="1">
      <alignment horizontal="center" vertical="center"/>
    </xf>
    <xf numFmtId="49" fontId="30" fillId="0" borderId="17" xfId="0" applyNumberFormat="1" applyFont="1" applyBorder="1" applyAlignment="1">
      <alignment horizontal="center" vertical="center"/>
    </xf>
    <xf numFmtId="0" fontId="30" fillId="0" borderId="0" xfId="0" applyFont="1"/>
    <xf numFmtId="0" fontId="30" fillId="0" borderId="17" xfId="0" applyFont="1" applyBorder="1" applyAlignment="1">
      <alignment horizontal="center" vertical="center" wrapText="1"/>
    </xf>
    <xf numFmtId="49" fontId="30" fillId="0" borderId="17" xfId="0" applyNumberFormat="1" applyFont="1" applyBorder="1" applyAlignment="1">
      <alignment horizontal="center" vertical="center" wrapText="1"/>
    </xf>
    <xf numFmtId="0" fontId="29" fillId="0" borderId="0" xfId="46" applyFont="1" applyAlignment="1">
      <alignment vertical="center"/>
    </xf>
    <xf numFmtId="0" fontId="29" fillId="0" borderId="0" xfId="46" applyFont="1" applyBorder="1" applyAlignment="1">
      <alignment horizontal="left" vertical="center"/>
    </xf>
    <xf numFmtId="0" fontId="29" fillId="0" borderId="0" xfId="46" applyFont="1" applyBorder="1" applyAlignment="1">
      <alignment vertical="center"/>
    </xf>
    <xf numFmtId="49" fontId="29" fillId="0" borderId="0" xfId="46" applyNumberFormat="1" applyFont="1" applyBorder="1" applyAlignment="1">
      <alignment vertical="center"/>
    </xf>
    <xf numFmtId="1" fontId="29" fillId="0" borderId="0" xfId="46" applyNumberFormat="1" applyFont="1" applyBorder="1" applyAlignment="1">
      <alignment vertical="center"/>
    </xf>
    <xf numFmtId="0" fontId="29" fillId="0" borderId="14" xfId="46" applyFont="1" applyBorder="1" applyAlignment="1">
      <alignment horizontal="center" vertical="center"/>
    </xf>
    <xf numFmtId="0" fontId="29" fillId="0" borderId="25" xfId="46" applyFont="1" applyBorder="1" applyAlignment="1">
      <alignment horizontal="center" vertical="center"/>
    </xf>
    <xf numFmtId="49" fontId="29" fillId="0" borderId="13" xfId="46" applyNumberFormat="1" applyFont="1" applyBorder="1" applyAlignment="1">
      <alignment horizontal="center" vertical="center"/>
    </xf>
    <xf numFmtId="1" fontId="29" fillId="0" borderId="25" xfId="46" applyNumberFormat="1" applyFont="1" applyBorder="1" applyAlignment="1">
      <alignment horizontal="center" vertical="center"/>
    </xf>
    <xf numFmtId="49" fontId="29" fillId="0" borderId="15" xfId="46" applyNumberFormat="1" applyFont="1" applyBorder="1" applyAlignment="1">
      <alignment horizontal="center" vertical="center"/>
    </xf>
    <xf numFmtId="0" fontId="31" fillId="0" borderId="17" xfId="45" applyFont="1" applyBorder="1" applyAlignment="1">
      <alignment vertical="center" wrapText="1"/>
    </xf>
    <xf numFmtId="49" fontId="31" fillId="0" borderId="17" xfId="45" applyNumberFormat="1" applyFont="1" applyBorder="1" applyAlignment="1">
      <alignment horizontal="center" vertical="center"/>
    </xf>
    <xf numFmtId="4" fontId="31" fillId="0" borderId="17" xfId="45" applyNumberFormat="1" applyFont="1" applyBorder="1" applyAlignment="1">
      <alignment vertical="center"/>
    </xf>
    <xf numFmtId="0" fontId="25" fillId="0" borderId="0" xfId="46" applyFont="1" applyAlignment="1">
      <alignment vertical="center"/>
    </xf>
    <xf numFmtId="0" fontId="32" fillId="0" borderId="17" xfId="45" applyFont="1" applyBorder="1" applyAlignment="1">
      <alignment vertical="center" wrapText="1"/>
    </xf>
    <xf numFmtId="49" fontId="32" fillId="0" borderId="17" xfId="45" applyNumberFormat="1" applyFont="1" applyBorder="1" applyAlignment="1">
      <alignment horizontal="center" vertical="center"/>
    </xf>
    <xf numFmtId="4" fontId="32" fillId="0" borderId="17" xfId="45" applyNumberFormat="1" applyFont="1" applyBorder="1" applyAlignment="1">
      <alignment vertical="center"/>
    </xf>
    <xf numFmtId="0" fontId="32" fillId="0" borderId="0" xfId="46" applyFont="1" applyAlignment="1">
      <alignment vertical="center"/>
    </xf>
    <xf numFmtId="0" fontId="29" fillId="0" borderId="0" xfId="46" applyFont="1" applyAlignment="1">
      <alignment horizontal="center" vertical="center"/>
    </xf>
    <xf numFmtId="1" fontId="29" fillId="0" borderId="0" xfId="46" applyNumberFormat="1" applyFont="1" applyAlignment="1">
      <alignment vertical="center"/>
    </xf>
    <xf numFmtId="0" fontId="29" fillId="0" borderId="0" xfId="0" applyFont="1" applyAlignment="1">
      <alignment horizontal="center" vertical="center"/>
    </xf>
    <xf numFmtId="4" fontId="33" fillId="0" borderId="36" xfId="0" applyNumberFormat="1" applyFont="1" applyBorder="1" applyAlignment="1">
      <alignment horizontal="right"/>
    </xf>
    <xf numFmtId="49" fontId="33" fillId="0" borderId="36" xfId="0" applyNumberFormat="1" applyFont="1" applyBorder="1" applyAlignment="1">
      <alignment horizontal="center" vertical="center" wrapText="1"/>
    </xf>
    <xf numFmtId="49" fontId="33" fillId="0" borderId="35" xfId="0" applyNumberFormat="1" applyFont="1" applyBorder="1" applyAlignment="1">
      <alignment horizontal="center" vertical="center" wrapText="1"/>
    </xf>
    <xf numFmtId="4" fontId="33" fillId="0" borderId="36" xfId="0" applyNumberFormat="1" applyFont="1" applyBorder="1" applyAlignment="1">
      <alignment horizontal="right" vertical="center" wrapText="1"/>
    </xf>
    <xf numFmtId="49" fontId="34" fillId="0" borderId="37" xfId="0" applyNumberFormat="1" applyFont="1" applyBorder="1" applyAlignment="1">
      <alignment horizontal="center" vertical="center" wrapText="1"/>
    </xf>
    <xf numFmtId="4" fontId="34" fillId="0" borderId="37" xfId="0" applyNumberFormat="1" applyFont="1" applyBorder="1" applyAlignment="1">
      <alignment horizontal="right" vertical="center" wrapText="1"/>
    </xf>
    <xf numFmtId="49" fontId="25" fillId="0" borderId="17" xfId="0" applyNumberFormat="1" applyFont="1" applyFill="1" applyBorder="1" applyAlignment="1">
      <alignment horizontal="left" vertical="center" wrapText="1"/>
    </xf>
    <xf numFmtId="4" fontId="33" fillId="0" borderId="40" xfId="0" applyNumberFormat="1" applyFont="1" applyBorder="1" applyAlignment="1">
      <alignment horizontal="right"/>
    </xf>
    <xf numFmtId="49" fontId="33" fillId="0" borderId="35" xfId="0" applyNumberFormat="1" applyFont="1" applyBorder="1" applyAlignment="1">
      <alignment horizontal="left" vertical="center" wrapText="1"/>
    </xf>
    <xf numFmtId="4" fontId="33" fillId="0" borderId="40" xfId="0" applyNumberFormat="1" applyFont="1" applyBorder="1" applyAlignment="1">
      <alignment horizontal="right" vertical="center" wrapText="1"/>
    </xf>
    <xf numFmtId="165" fontId="34" fillId="0" borderId="41" xfId="0" applyNumberFormat="1" applyFont="1" applyBorder="1" applyAlignment="1">
      <alignment horizontal="left" vertical="center" wrapText="1"/>
    </xf>
    <xf numFmtId="4" fontId="34" fillId="0" borderId="42" xfId="0" applyNumberFormat="1" applyFont="1" applyBorder="1" applyAlignment="1">
      <alignment horizontal="right" vertical="center" wrapText="1"/>
    </xf>
    <xf numFmtId="49" fontId="34" fillId="0" borderId="41" xfId="0" applyNumberFormat="1" applyFont="1" applyBorder="1" applyAlignment="1">
      <alignment horizontal="left" vertical="center" wrapText="1"/>
    </xf>
    <xf numFmtId="165" fontId="33" fillId="0" borderId="35" xfId="0" applyNumberFormat="1" applyFont="1" applyBorder="1" applyAlignment="1">
      <alignment horizontal="left" vertical="center" wrapText="1"/>
    </xf>
    <xf numFmtId="49" fontId="34" fillId="0" borderId="43" xfId="0" applyNumberFormat="1" applyFont="1" applyBorder="1" applyAlignment="1">
      <alignment horizontal="left" vertical="center" wrapText="1"/>
    </xf>
    <xf numFmtId="49" fontId="34" fillId="0" borderId="44" xfId="0" applyNumberFormat="1" applyFont="1" applyBorder="1" applyAlignment="1">
      <alignment horizontal="center" vertical="center" wrapText="1"/>
    </xf>
    <xf numFmtId="4" fontId="34" fillId="0" borderId="44" xfId="0" applyNumberFormat="1" applyFont="1" applyBorder="1" applyAlignment="1">
      <alignment horizontal="right" vertical="center" wrapText="1"/>
    </xf>
    <xf numFmtId="4" fontId="34" fillId="0" borderId="45" xfId="0" applyNumberFormat="1" applyFont="1" applyBorder="1" applyAlignment="1">
      <alignment horizontal="right" vertical="center" wrapText="1"/>
    </xf>
    <xf numFmtId="49" fontId="35" fillId="0" borderId="35" xfId="0" applyNumberFormat="1" applyFont="1" applyBorder="1" applyAlignment="1">
      <alignment horizontal="left" vertical="center" wrapText="1"/>
    </xf>
    <xf numFmtId="49" fontId="35" fillId="0" borderId="36" xfId="0" applyNumberFormat="1" applyFont="1" applyBorder="1" applyAlignment="1">
      <alignment horizontal="center" vertical="center" wrapText="1"/>
    </xf>
    <xf numFmtId="4" fontId="35" fillId="0" borderId="36" xfId="0" applyNumberFormat="1" applyFont="1" applyBorder="1" applyAlignment="1">
      <alignment horizontal="right" vertical="center" wrapText="1"/>
    </xf>
    <xf numFmtId="49" fontId="36" fillId="0" borderId="37" xfId="0" applyNumberFormat="1" applyFont="1" applyBorder="1" applyAlignment="1">
      <alignment horizontal="left" vertical="center" wrapText="1"/>
    </xf>
    <xf numFmtId="49" fontId="36" fillId="0" borderId="37" xfId="0" applyNumberFormat="1" applyFont="1" applyBorder="1" applyAlignment="1">
      <alignment horizontal="center" vertical="center" wrapText="1"/>
    </xf>
    <xf numFmtId="4" fontId="36" fillId="0" borderId="37" xfId="0" applyNumberFormat="1" applyFont="1" applyBorder="1" applyAlignment="1">
      <alignment horizontal="right" vertical="center" wrapText="1"/>
    </xf>
    <xf numFmtId="165" fontId="35" fillId="0" borderId="35" xfId="0" applyNumberFormat="1" applyFont="1" applyBorder="1" applyAlignment="1">
      <alignment horizontal="left" vertical="center" wrapText="1"/>
    </xf>
    <xf numFmtId="4" fontId="35" fillId="0" borderId="36" xfId="0" applyNumberFormat="1" applyFont="1" applyBorder="1" applyAlignment="1">
      <alignment horizontal="right"/>
    </xf>
    <xf numFmtId="0" fontId="30" fillId="0" borderId="23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7" fillId="0" borderId="0" xfId="0" applyFont="1" applyBorder="1" applyAlignment="1">
      <alignment horizontal="center"/>
    </xf>
    <xf numFmtId="49" fontId="22" fillId="0" borderId="17" xfId="36" applyNumberFormat="1" applyFont="1" applyBorder="1" applyAlignment="1">
      <alignment horizontal="center" vertical="center"/>
    </xf>
    <xf numFmtId="49" fontId="18" fillId="0" borderId="17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49" fontId="18" fillId="0" borderId="17" xfId="0" applyNumberFormat="1" applyFont="1" applyBorder="1" applyAlignment="1">
      <alignment horizontal="center" vertical="center"/>
    </xf>
    <xf numFmtId="49" fontId="29" fillId="0" borderId="0" xfId="46" applyNumberFormat="1" applyFont="1" applyAlignment="1">
      <alignment horizontal="right" vertical="center"/>
    </xf>
    <xf numFmtId="0" fontId="23" fillId="0" borderId="0" xfId="46" applyFont="1" applyBorder="1" applyAlignment="1">
      <alignment horizontal="center" vertical="center"/>
    </xf>
    <xf numFmtId="0" fontId="29" fillId="0" borderId="27" xfId="46" applyFont="1" applyBorder="1" applyAlignment="1">
      <alignment horizontal="center" vertical="center" wrapText="1"/>
    </xf>
    <xf numFmtId="0" fontId="29" fillId="0" borderId="38" xfId="46" applyFont="1" applyBorder="1" applyAlignment="1">
      <alignment horizontal="center" vertical="center" wrapText="1"/>
    </xf>
    <xf numFmtId="0" fontId="29" fillId="0" borderId="39" xfId="46" applyFont="1" applyBorder="1" applyAlignment="1">
      <alignment horizontal="center" vertical="center" wrapText="1"/>
    </xf>
    <xf numFmtId="0" fontId="29" fillId="0" borderId="26" xfId="46" applyFont="1" applyBorder="1" applyAlignment="1">
      <alignment horizontal="center" vertical="center" wrapText="1"/>
    </xf>
    <xf numFmtId="0" fontId="29" fillId="0" borderId="32" xfId="46" applyFont="1" applyBorder="1" applyAlignment="1">
      <alignment horizontal="center" vertical="center" wrapText="1"/>
    </xf>
    <xf numFmtId="0" fontId="29" fillId="0" borderId="21" xfId="46" applyFont="1" applyBorder="1" applyAlignment="1">
      <alignment horizontal="center" vertical="center" wrapText="1"/>
    </xf>
    <xf numFmtId="49" fontId="29" fillId="0" borderId="28" xfId="46" applyNumberFormat="1" applyFont="1" applyBorder="1" applyAlignment="1">
      <alignment horizontal="center" vertical="center" wrapText="1"/>
    </xf>
    <xf numFmtId="49" fontId="29" fillId="0" borderId="33" xfId="46" applyNumberFormat="1" applyFont="1" applyBorder="1" applyAlignment="1">
      <alignment horizontal="center" vertical="center" wrapText="1"/>
    </xf>
    <xf numFmtId="49" fontId="29" fillId="0" borderId="20" xfId="46" applyNumberFormat="1" applyFont="1" applyBorder="1" applyAlignment="1">
      <alignment horizontal="center" vertical="center" wrapText="1"/>
    </xf>
    <xf numFmtId="1" fontId="29" fillId="0" borderId="28" xfId="46" applyNumberFormat="1" applyFont="1" applyBorder="1" applyAlignment="1">
      <alignment horizontal="center" vertical="center" wrapText="1"/>
    </xf>
    <xf numFmtId="1" fontId="29" fillId="0" borderId="33" xfId="46" applyNumberFormat="1" applyFont="1" applyBorder="1" applyAlignment="1">
      <alignment horizontal="center" vertical="center" wrapText="1"/>
    </xf>
    <xf numFmtId="1" fontId="29" fillId="0" borderId="20" xfId="46" applyNumberFormat="1" applyFont="1" applyBorder="1" applyAlignment="1">
      <alignment horizontal="center" vertical="center" wrapText="1"/>
    </xf>
    <xf numFmtId="49" fontId="29" fillId="0" borderId="29" xfId="46" applyNumberFormat="1" applyFont="1" applyBorder="1" applyAlignment="1">
      <alignment horizontal="center" vertical="center" wrapText="1"/>
    </xf>
    <xf numFmtId="49" fontId="29" fillId="0" borderId="34" xfId="46" applyNumberFormat="1" applyFont="1" applyBorder="1" applyAlignment="1">
      <alignment horizontal="center" vertical="center" wrapText="1"/>
    </xf>
    <xf numFmtId="49" fontId="29" fillId="0" borderId="24" xfId="46" applyNumberFormat="1" applyFont="1" applyBorder="1" applyAlignment="1">
      <alignment horizontal="center" vertical="center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6"/>
    <cellStyle name="Обычный 4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Тысячи [0]_Лист1" xfId="42"/>
    <cellStyle name="Тысячи_Лист1" xfId="43"/>
    <cellStyle name="Хороший" xfId="44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3</xdr:col>
      <xdr:colOff>590550</xdr:colOff>
      <xdr:row>27</xdr:row>
      <xdr:rowOff>47625</xdr:rowOff>
    </xdr:to>
    <xdr:grpSp>
      <xdr:nvGrpSpPr>
        <xdr:cNvPr id="2" name="Группа 1"/>
        <xdr:cNvGrpSpPr/>
      </xdr:nvGrpSpPr>
      <xdr:grpSpPr>
        <a:xfrm>
          <a:off x="0" y="4465320"/>
          <a:ext cx="7044690" cy="428625"/>
          <a:chOff x="12700" y="3568700"/>
          <a:chExt cx="5257800" cy="314325"/>
        </a:xfrm>
      </xdr:grpSpPr>
      <xdr:sp macro="" textlink="">
        <xdr:nvSpPr>
          <xdr:cNvPr id="3" name="280"/>
          <xdr:cNvSpPr/>
        </xdr:nvSpPr>
        <xdr:spPr>
          <a:xfrm>
            <a:off x="12700" y="3568700"/>
            <a:ext cx="1879600" cy="161925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b"/>
          <a:lstStyle/>
          <a:p>
            <a:pPr algn="l"/>
            <a:endParaRPr lang="ru-RU" sz="10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4" name="281"/>
          <xdr:cNvSpPr/>
        </xdr:nvSpPr>
        <xdr:spPr>
          <a:xfrm>
            <a:off x="12700" y="3730625"/>
            <a:ext cx="1879600" cy="152400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5" name="282"/>
          <xdr:cNvCxnSpPr/>
        </xdr:nvCxnSpPr>
        <xdr:spPr>
          <a:xfrm>
            <a:off x="12700" y="37306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283"/>
          <xdr:cNvSpPr/>
        </xdr:nvSpPr>
        <xdr:spPr>
          <a:xfrm>
            <a:off x="2197100" y="3568700"/>
            <a:ext cx="889000" cy="161925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7" name="284"/>
          <xdr:cNvSpPr/>
        </xdr:nvSpPr>
        <xdr:spPr>
          <a:xfrm>
            <a:off x="2197100" y="3730625"/>
            <a:ext cx="889000" cy="152400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8" name="285"/>
          <xdr:cNvCxnSpPr/>
        </xdr:nvCxnSpPr>
        <xdr:spPr>
          <a:xfrm>
            <a:off x="2196735" y="37306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" name="286"/>
          <xdr:cNvSpPr/>
        </xdr:nvSpPr>
        <xdr:spPr>
          <a:xfrm>
            <a:off x="3390900" y="3568700"/>
            <a:ext cx="1876424" cy="161925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b"/>
          <a:lstStyle/>
          <a:p>
            <a:pPr algn="ctr"/>
            <a:endParaRPr lang="ru-RU" sz="10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10" name="287"/>
          <xdr:cNvSpPr/>
        </xdr:nvSpPr>
        <xdr:spPr>
          <a:xfrm>
            <a:off x="3390900" y="3730625"/>
            <a:ext cx="1879600" cy="152400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1" name="288"/>
          <xdr:cNvCxnSpPr/>
        </xdr:nvCxnSpPr>
        <xdr:spPr>
          <a:xfrm>
            <a:off x="3390900" y="37306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0</xdr:colOff>
      <xdr:row>31</xdr:row>
      <xdr:rowOff>0</xdr:rowOff>
    </xdr:from>
    <xdr:to>
      <xdr:col>3</xdr:col>
      <xdr:colOff>590550</xdr:colOff>
      <xdr:row>34</xdr:row>
      <xdr:rowOff>133350</xdr:rowOff>
    </xdr:to>
    <xdr:grpSp>
      <xdr:nvGrpSpPr>
        <xdr:cNvPr id="12" name="Группа 11"/>
        <xdr:cNvGrpSpPr/>
      </xdr:nvGrpSpPr>
      <xdr:grpSpPr>
        <a:xfrm>
          <a:off x="0" y="5494020"/>
          <a:ext cx="7044690" cy="590550"/>
          <a:chOff x="12700" y="3568700"/>
          <a:chExt cx="5257800" cy="314325"/>
        </a:xfrm>
      </xdr:grpSpPr>
      <xdr:sp macro="" textlink="">
        <xdr:nvSpPr>
          <xdr:cNvPr id="13" name="280"/>
          <xdr:cNvSpPr/>
        </xdr:nvSpPr>
        <xdr:spPr>
          <a:xfrm>
            <a:off x="12700" y="3568700"/>
            <a:ext cx="1879600" cy="161925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b"/>
          <a:lstStyle/>
          <a:p>
            <a:pPr algn="l"/>
            <a:endParaRPr lang="ru-RU" sz="10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14" name="281"/>
          <xdr:cNvSpPr/>
        </xdr:nvSpPr>
        <xdr:spPr>
          <a:xfrm>
            <a:off x="12700" y="3730625"/>
            <a:ext cx="1879600" cy="152400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5" name="282"/>
          <xdr:cNvCxnSpPr/>
        </xdr:nvCxnSpPr>
        <xdr:spPr>
          <a:xfrm>
            <a:off x="12700" y="37306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" name="283"/>
          <xdr:cNvSpPr/>
        </xdr:nvSpPr>
        <xdr:spPr>
          <a:xfrm>
            <a:off x="2197100" y="3568700"/>
            <a:ext cx="889000" cy="161925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7" name="284"/>
          <xdr:cNvSpPr/>
        </xdr:nvSpPr>
        <xdr:spPr>
          <a:xfrm>
            <a:off x="2197100" y="3730625"/>
            <a:ext cx="889000" cy="152400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8" name="285"/>
          <xdr:cNvCxnSpPr/>
        </xdr:nvCxnSpPr>
        <xdr:spPr>
          <a:xfrm>
            <a:off x="2196735" y="37306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" name="286"/>
          <xdr:cNvSpPr/>
        </xdr:nvSpPr>
        <xdr:spPr>
          <a:xfrm>
            <a:off x="3390900" y="3568700"/>
            <a:ext cx="1876424" cy="161925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b"/>
          <a:lstStyle/>
          <a:p>
            <a:pPr algn="ctr"/>
            <a:endParaRPr lang="ru-RU" sz="10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20" name="287"/>
          <xdr:cNvSpPr/>
        </xdr:nvSpPr>
        <xdr:spPr>
          <a:xfrm>
            <a:off x="3390900" y="3730625"/>
            <a:ext cx="1879600" cy="152400"/>
          </a:xfrm>
          <a:prstGeom prst="rect">
            <a:avLst/>
          </a:prstGeom>
          <a:noFill/>
          <a:ln w="25400" cap="flat" cmpd="sng" algn="ctr">
            <a:noFill/>
            <a:prstDash val="solid"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25400" cap="flat" cmpd="sng" algn="ctr">
                <a:solidFill>
                  <a:schemeClr val="accent1">
                    <a:shade val="50000"/>
                  </a:schemeClr>
                </a:solidFill>
                <a:prstDash val="soli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1" name="288"/>
          <xdr:cNvCxnSpPr/>
        </xdr:nvCxnSpPr>
        <xdr:spPr>
          <a:xfrm>
            <a:off x="3390900" y="37306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9"/>
  <sheetViews>
    <sheetView workbookViewId="0">
      <selection activeCell="G1" sqref="G1"/>
    </sheetView>
  </sheetViews>
  <sheetFormatPr defaultColWidth="9.109375" defaultRowHeight="13.2"/>
  <cols>
    <col min="1" max="1" width="54.33203125" style="25" customWidth="1"/>
    <col min="2" max="2" width="4.109375" style="27" customWidth="1"/>
    <col min="3" max="3" width="22.33203125" style="25" customWidth="1"/>
    <col min="4" max="4" width="7.109375" style="29" customWidth="1"/>
    <col min="5" max="6" width="16.6640625" style="25" customWidth="1"/>
    <col min="7" max="7" width="15.44140625" style="25" customWidth="1"/>
    <col min="8" max="16384" width="9.109375" style="25"/>
  </cols>
  <sheetData>
    <row r="1" spans="1:7">
      <c r="A1" s="22"/>
      <c r="B1" s="23"/>
      <c r="C1" s="22"/>
      <c r="D1" s="24"/>
      <c r="E1" s="22"/>
      <c r="G1" s="26" t="s">
        <v>432</v>
      </c>
    </row>
    <row r="2" spans="1:7" ht="16.2" thickBot="1">
      <c r="A2" s="110" t="s">
        <v>82</v>
      </c>
      <c r="B2" s="110"/>
      <c r="C2" s="110"/>
      <c r="D2" s="110"/>
      <c r="E2" s="22"/>
      <c r="F2" s="27"/>
      <c r="G2" s="28" t="s">
        <v>3</v>
      </c>
    </row>
    <row r="3" spans="1:7" ht="15.6">
      <c r="A3" s="19"/>
      <c r="B3" s="18"/>
      <c r="C3" s="19"/>
      <c r="D3" s="20"/>
      <c r="E3" s="31"/>
      <c r="F3" s="32" t="s">
        <v>9</v>
      </c>
      <c r="G3" s="33" t="s">
        <v>83</v>
      </c>
    </row>
    <row r="4" spans="1:7" ht="15.6">
      <c r="A4" s="110" t="s">
        <v>271</v>
      </c>
      <c r="B4" s="110"/>
      <c r="C4" s="110"/>
      <c r="D4" s="110"/>
      <c r="E4" s="22"/>
      <c r="F4" s="27" t="s">
        <v>8</v>
      </c>
      <c r="G4" s="34">
        <v>42278</v>
      </c>
    </row>
    <row r="5" spans="1:7">
      <c r="A5" s="29"/>
      <c r="C5" s="29"/>
      <c r="D5" s="30"/>
      <c r="E5" s="31"/>
      <c r="F5" s="27" t="s">
        <v>6</v>
      </c>
      <c r="G5" s="35" t="s">
        <v>19</v>
      </c>
    </row>
    <row r="6" spans="1:7">
      <c r="A6" s="36" t="s">
        <v>270</v>
      </c>
      <c r="B6" s="37"/>
      <c r="C6" s="36"/>
      <c r="D6" s="38"/>
      <c r="E6" s="39"/>
      <c r="F6" s="27" t="s">
        <v>84</v>
      </c>
      <c r="G6" s="35" t="s">
        <v>18</v>
      </c>
    </row>
    <row r="7" spans="1:7">
      <c r="A7" s="40" t="s">
        <v>428</v>
      </c>
      <c r="B7" s="37"/>
      <c r="C7" s="39"/>
      <c r="D7" s="38"/>
      <c r="E7" s="39"/>
      <c r="F7" s="27" t="s">
        <v>258</v>
      </c>
      <c r="G7" s="41" t="s">
        <v>431</v>
      </c>
    </row>
    <row r="8" spans="1:7">
      <c r="A8" s="40" t="s">
        <v>110</v>
      </c>
      <c r="B8" s="37"/>
      <c r="C8" s="40"/>
      <c r="D8" s="42"/>
      <c r="E8" s="43"/>
      <c r="F8" s="27"/>
      <c r="G8" s="44"/>
    </row>
    <row r="9" spans="1:7" ht="13.8" thickBot="1">
      <c r="A9" s="29" t="s">
        <v>13</v>
      </c>
      <c r="C9" s="29"/>
      <c r="D9" s="30"/>
      <c r="E9" s="31"/>
      <c r="F9" s="27" t="s">
        <v>7</v>
      </c>
      <c r="G9" s="45" t="s">
        <v>0</v>
      </c>
    </row>
    <row r="10" spans="1:7">
      <c r="A10" s="111" t="s">
        <v>85</v>
      </c>
      <c r="B10" s="111"/>
      <c r="C10" s="111"/>
      <c r="D10" s="111"/>
      <c r="E10" s="111"/>
      <c r="F10" s="46"/>
    </row>
    <row r="11" spans="1:7">
      <c r="A11" s="46"/>
      <c r="B11" s="47"/>
      <c r="C11" s="46"/>
      <c r="D11" s="48"/>
      <c r="E11" s="46"/>
      <c r="F11" s="46"/>
    </row>
    <row r="12" spans="1:7" s="54" customFormat="1" ht="41.25" customHeight="1">
      <c r="A12" s="55" t="s">
        <v>4</v>
      </c>
      <c r="B12" s="104" t="s">
        <v>14</v>
      </c>
      <c r="C12" s="105"/>
      <c r="D12" s="106"/>
      <c r="E12" s="56" t="s">
        <v>11</v>
      </c>
      <c r="F12" s="56" t="s">
        <v>10</v>
      </c>
      <c r="G12" s="56" t="s">
        <v>86</v>
      </c>
    </row>
    <row r="13" spans="1:7" s="54" customFormat="1" ht="10.8">
      <c r="A13" s="52">
        <v>1</v>
      </c>
      <c r="B13" s="107">
        <v>2</v>
      </c>
      <c r="C13" s="108"/>
      <c r="D13" s="109"/>
      <c r="E13" s="53" t="s">
        <v>250</v>
      </c>
      <c r="F13" s="53" t="s">
        <v>1</v>
      </c>
      <c r="G13" s="53" t="s">
        <v>5</v>
      </c>
    </row>
    <row r="14" spans="1:7">
      <c r="A14" s="84" t="s">
        <v>257</v>
      </c>
      <c r="B14" s="49"/>
      <c r="C14" s="50"/>
      <c r="D14" s="51"/>
      <c r="E14" s="78">
        <v>15816611</v>
      </c>
      <c r="F14" s="78">
        <v>11342111.27</v>
      </c>
      <c r="G14" s="85">
        <v>4474499.7300000004</v>
      </c>
    </row>
    <row r="15" spans="1:7">
      <c r="A15" s="86" t="s">
        <v>272</v>
      </c>
      <c r="B15" s="79" t="s">
        <v>18</v>
      </c>
      <c r="C15" s="80" t="s">
        <v>117</v>
      </c>
      <c r="D15" s="79" t="s">
        <v>118</v>
      </c>
      <c r="E15" s="81">
        <v>3712631</v>
      </c>
      <c r="F15" s="81">
        <v>3065297.6</v>
      </c>
      <c r="G15" s="87">
        <v>647333.4</v>
      </c>
    </row>
    <row r="16" spans="1:7">
      <c r="A16" s="86" t="s">
        <v>20</v>
      </c>
      <c r="B16" s="79" t="s">
        <v>119</v>
      </c>
      <c r="C16" s="80" t="s">
        <v>120</v>
      </c>
      <c r="D16" s="79" t="s">
        <v>118</v>
      </c>
      <c r="E16" s="81">
        <v>350000</v>
      </c>
      <c r="F16" s="81">
        <v>212528.1</v>
      </c>
      <c r="G16" s="87">
        <v>137471.9</v>
      </c>
    </row>
    <row r="17" spans="1:7">
      <c r="A17" s="86" t="s">
        <v>21</v>
      </c>
      <c r="B17" s="79" t="s">
        <v>119</v>
      </c>
      <c r="C17" s="80" t="s">
        <v>121</v>
      </c>
      <c r="D17" s="79" t="s">
        <v>122</v>
      </c>
      <c r="E17" s="81">
        <v>350000</v>
      </c>
      <c r="F17" s="81">
        <v>212528.1</v>
      </c>
      <c r="G17" s="87">
        <v>137471.9</v>
      </c>
    </row>
    <row r="18" spans="1:7" ht="40.799999999999997">
      <c r="A18" s="86" t="s">
        <v>22</v>
      </c>
      <c r="B18" s="79" t="s">
        <v>119</v>
      </c>
      <c r="C18" s="80" t="s">
        <v>123</v>
      </c>
      <c r="D18" s="79" t="s">
        <v>122</v>
      </c>
      <c r="E18" s="81">
        <v>350000</v>
      </c>
      <c r="F18" s="81">
        <v>210448.1</v>
      </c>
      <c r="G18" s="87">
        <v>139551.9</v>
      </c>
    </row>
    <row r="19" spans="1:7" ht="40.799999999999997">
      <c r="A19" s="88" t="s">
        <v>273</v>
      </c>
      <c r="B19" s="82" t="s">
        <v>119</v>
      </c>
      <c r="C19" s="82" t="s">
        <v>124</v>
      </c>
      <c r="D19" s="82" t="s">
        <v>122</v>
      </c>
      <c r="E19" s="83">
        <v>350000</v>
      </c>
      <c r="F19" s="83">
        <v>209700.18</v>
      </c>
      <c r="G19" s="89">
        <v>140299.82</v>
      </c>
    </row>
    <row r="20" spans="1:7" ht="40.799999999999997">
      <c r="A20" s="88" t="s">
        <v>125</v>
      </c>
      <c r="B20" s="82" t="s">
        <v>119</v>
      </c>
      <c r="C20" s="82" t="s">
        <v>126</v>
      </c>
      <c r="D20" s="82" t="s">
        <v>122</v>
      </c>
      <c r="E20" s="83">
        <v>0</v>
      </c>
      <c r="F20" s="83">
        <v>747.92</v>
      </c>
      <c r="G20" s="89">
        <v>-747.92</v>
      </c>
    </row>
    <row r="21" spans="1:7" ht="20.399999999999999">
      <c r="A21" s="86" t="s">
        <v>23</v>
      </c>
      <c r="B21" s="79" t="s">
        <v>119</v>
      </c>
      <c r="C21" s="80" t="s">
        <v>127</v>
      </c>
      <c r="D21" s="79" t="s">
        <v>122</v>
      </c>
      <c r="E21" s="81">
        <v>0</v>
      </c>
      <c r="F21" s="81">
        <v>2080</v>
      </c>
      <c r="G21" s="87">
        <v>-2080</v>
      </c>
    </row>
    <row r="22" spans="1:7" ht="20.399999999999999">
      <c r="A22" s="90" t="s">
        <v>274</v>
      </c>
      <c r="B22" s="82" t="s">
        <v>119</v>
      </c>
      <c r="C22" s="82" t="s">
        <v>128</v>
      </c>
      <c r="D22" s="82" t="s">
        <v>122</v>
      </c>
      <c r="E22" s="83">
        <v>0</v>
      </c>
      <c r="F22" s="83">
        <v>2080</v>
      </c>
      <c r="G22" s="89">
        <v>-2080</v>
      </c>
    </row>
    <row r="23" spans="1:7" ht="20.399999999999999">
      <c r="A23" s="86" t="s">
        <v>24</v>
      </c>
      <c r="B23" s="79" t="s">
        <v>129</v>
      </c>
      <c r="C23" s="80" t="s">
        <v>130</v>
      </c>
      <c r="D23" s="79" t="s">
        <v>118</v>
      </c>
      <c r="E23" s="81">
        <v>438600</v>
      </c>
      <c r="F23" s="81">
        <v>368976.38</v>
      </c>
      <c r="G23" s="87">
        <v>69623.62</v>
      </c>
    </row>
    <row r="24" spans="1:7" ht="20.399999999999999">
      <c r="A24" s="86" t="s">
        <v>25</v>
      </c>
      <c r="B24" s="79" t="s">
        <v>129</v>
      </c>
      <c r="C24" s="80" t="s">
        <v>131</v>
      </c>
      <c r="D24" s="79" t="s">
        <v>122</v>
      </c>
      <c r="E24" s="81">
        <v>438600</v>
      </c>
      <c r="F24" s="81">
        <v>368976.38</v>
      </c>
      <c r="G24" s="87">
        <v>69623.62</v>
      </c>
    </row>
    <row r="25" spans="1:7" ht="20.399999999999999">
      <c r="A25" s="86" t="s">
        <v>26</v>
      </c>
      <c r="B25" s="79" t="s">
        <v>129</v>
      </c>
      <c r="C25" s="80" t="s">
        <v>132</v>
      </c>
      <c r="D25" s="79" t="s">
        <v>122</v>
      </c>
      <c r="E25" s="81">
        <v>0</v>
      </c>
      <c r="F25" s="81">
        <v>126631.9</v>
      </c>
      <c r="G25" s="87">
        <v>-126631.9</v>
      </c>
    </row>
    <row r="26" spans="1:7" ht="20.399999999999999">
      <c r="A26" s="90" t="s">
        <v>26</v>
      </c>
      <c r="B26" s="82" t="s">
        <v>129</v>
      </c>
      <c r="C26" s="82" t="s">
        <v>132</v>
      </c>
      <c r="D26" s="82" t="s">
        <v>122</v>
      </c>
      <c r="E26" s="83">
        <v>0</v>
      </c>
      <c r="F26" s="83">
        <v>126631.9</v>
      </c>
      <c r="G26" s="89">
        <v>-126631.9</v>
      </c>
    </row>
    <row r="27" spans="1:7" ht="30.6">
      <c r="A27" s="86" t="s">
        <v>27</v>
      </c>
      <c r="B27" s="79" t="s">
        <v>129</v>
      </c>
      <c r="C27" s="80" t="s">
        <v>133</v>
      </c>
      <c r="D27" s="79" t="s">
        <v>122</v>
      </c>
      <c r="E27" s="81">
        <v>0</v>
      </c>
      <c r="F27" s="81">
        <v>3438.92</v>
      </c>
      <c r="G27" s="87">
        <v>-3438.92</v>
      </c>
    </row>
    <row r="28" spans="1:7" ht="30.6">
      <c r="A28" s="90" t="s">
        <v>27</v>
      </c>
      <c r="B28" s="82" t="s">
        <v>129</v>
      </c>
      <c r="C28" s="82" t="s">
        <v>133</v>
      </c>
      <c r="D28" s="82" t="s">
        <v>122</v>
      </c>
      <c r="E28" s="83">
        <v>0</v>
      </c>
      <c r="F28" s="83">
        <v>3438.92</v>
      </c>
      <c r="G28" s="89">
        <v>-3438.92</v>
      </c>
    </row>
    <row r="29" spans="1:7" ht="30.6">
      <c r="A29" s="86" t="s">
        <v>259</v>
      </c>
      <c r="B29" s="79" t="s">
        <v>129</v>
      </c>
      <c r="C29" s="80" t="s">
        <v>260</v>
      </c>
      <c r="D29" s="79" t="s">
        <v>122</v>
      </c>
      <c r="E29" s="81">
        <v>438600</v>
      </c>
      <c r="F29" s="81">
        <v>254060.89</v>
      </c>
      <c r="G29" s="87">
        <v>184539.11</v>
      </c>
    </row>
    <row r="30" spans="1:7" ht="30.6">
      <c r="A30" s="90" t="s">
        <v>259</v>
      </c>
      <c r="B30" s="82" t="s">
        <v>129</v>
      </c>
      <c r="C30" s="82" t="s">
        <v>260</v>
      </c>
      <c r="D30" s="82" t="s">
        <v>122</v>
      </c>
      <c r="E30" s="83">
        <v>438600</v>
      </c>
      <c r="F30" s="83">
        <v>254060.89</v>
      </c>
      <c r="G30" s="89">
        <v>184539.11</v>
      </c>
    </row>
    <row r="31" spans="1:7" ht="30.6">
      <c r="A31" s="86" t="s">
        <v>261</v>
      </c>
      <c r="B31" s="79" t="s">
        <v>129</v>
      </c>
      <c r="C31" s="80" t="s">
        <v>262</v>
      </c>
      <c r="D31" s="79" t="s">
        <v>122</v>
      </c>
      <c r="E31" s="81">
        <v>0</v>
      </c>
      <c r="F31" s="81">
        <v>-15155.33</v>
      </c>
      <c r="G31" s="87">
        <v>15155.33</v>
      </c>
    </row>
    <row r="32" spans="1:7" ht="30.6">
      <c r="A32" s="90" t="s">
        <v>261</v>
      </c>
      <c r="B32" s="82" t="s">
        <v>129</v>
      </c>
      <c r="C32" s="82" t="s">
        <v>262</v>
      </c>
      <c r="D32" s="82" t="s">
        <v>122</v>
      </c>
      <c r="E32" s="83">
        <v>0</v>
      </c>
      <c r="F32" s="83">
        <v>-15155.33</v>
      </c>
      <c r="G32" s="89">
        <v>15155.33</v>
      </c>
    </row>
    <row r="33" spans="1:7">
      <c r="A33" s="86" t="s">
        <v>28</v>
      </c>
      <c r="B33" s="79" t="s">
        <v>119</v>
      </c>
      <c r="C33" s="80" t="s">
        <v>134</v>
      </c>
      <c r="D33" s="79" t="s">
        <v>118</v>
      </c>
      <c r="E33" s="81">
        <v>1725100</v>
      </c>
      <c r="F33" s="81">
        <v>1191913.8500000001</v>
      </c>
      <c r="G33" s="87">
        <v>533186.15</v>
      </c>
    </row>
    <row r="34" spans="1:7">
      <c r="A34" s="86" t="s">
        <v>29</v>
      </c>
      <c r="B34" s="79" t="s">
        <v>119</v>
      </c>
      <c r="C34" s="80" t="s">
        <v>135</v>
      </c>
      <c r="D34" s="79" t="s">
        <v>122</v>
      </c>
      <c r="E34" s="81">
        <v>50900</v>
      </c>
      <c r="F34" s="81">
        <v>32814.94</v>
      </c>
      <c r="G34" s="87">
        <v>18085.060000000001</v>
      </c>
    </row>
    <row r="35" spans="1:7" ht="20.399999999999999">
      <c r="A35" s="86" t="s">
        <v>275</v>
      </c>
      <c r="B35" s="79" t="s">
        <v>119</v>
      </c>
      <c r="C35" s="80" t="s">
        <v>276</v>
      </c>
      <c r="D35" s="79" t="s">
        <v>122</v>
      </c>
      <c r="E35" s="81">
        <v>50900</v>
      </c>
      <c r="F35" s="81">
        <v>32814.94</v>
      </c>
      <c r="G35" s="87">
        <v>18085.060000000001</v>
      </c>
    </row>
    <row r="36" spans="1:7" ht="20.399999999999999">
      <c r="A36" s="90" t="s">
        <v>277</v>
      </c>
      <c r="B36" s="82" t="s">
        <v>119</v>
      </c>
      <c r="C36" s="82" t="s">
        <v>278</v>
      </c>
      <c r="D36" s="82" t="s">
        <v>122</v>
      </c>
      <c r="E36" s="83">
        <v>50900</v>
      </c>
      <c r="F36" s="83">
        <v>32281.69</v>
      </c>
      <c r="G36" s="89">
        <v>18618.310000000001</v>
      </c>
    </row>
    <row r="37" spans="1:7" ht="30.6">
      <c r="A37" s="90" t="s">
        <v>279</v>
      </c>
      <c r="B37" s="82" t="s">
        <v>119</v>
      </c>
      <c r="C37" s="82" t="s">
        <v>280</v>
      </c>
      <c r="D37" s="82" t="s">
        <v>122</v>
      </c>
      <c r="E37" s="83">
        <v>0</v>
      </c>
      <c r="F37" s="83">
        <v>533.25</v>
      </c>
      <c r="G37" s="89">
        <v>-533.25</v>
      </c>
    </row>
    <row r="38" spans="1:7">
      <c r="A38" s="86" t="s">
        <v>30</v>
      </c>
      <c r="B38" s="79" t="s">
        <v>119</v>
      </c>
      <c r="C38" s="80" t="s">
        <v>136</v>
      </c>
      <c r="D38" s="79" t="s">
        <v>122</v>
      </c>
      <c r="E38" s="81">
        <v>604200</v>
      </c>
      <c r="F38" s="81">
        <v>471371.91</v>
      </c>
      <c r="G38" s="87">
        <v>132828.09</v>
      </c>
    </row>
    <row r="39" spans="1:7">
      <c r="A39" s="86" t="s">
        <v>31</v>
      </c>
      <c r="B39" s="79" t="s">
        <v>119</v>
      </c>
      <c r="C39" s="80" t="s">
        <v>137</v>
      </c>
      <c r="D39" s="79" t="s">
        <v>122</v>
      </c>
      <c r="E39" s="81">
        <v>0</v>
      </c>
      <c r="F39" s="81">
        <v>500</v>
      </c>
      <c r="G39" s="87">
        <v>-500</v>
      </c>
    </row>
    <row r="40" spans="1:7">
      <c r="A40" s="90" t="s">
        <v>281</v>
      </c>
      <c r="B40" s="82" t="s">
        <v>119</v>
      </c>
      <c r="C40" s="82" t="s">
        <v>138</v>
      </c>
      <c r="D40" s="82" t="s">
        <v>122</v>
      </c>
      <c r="E40" s="83">
        <v>0</v>
      </c>
      <c r="F40" s="83">
        <v>500</v>
      </c>
      <c r="G40" s="89">
        <v>-500</v>
      </c>
    </row>
    <row r="41" spans="1:7">
      <c r="A41" s="86" t="s">
        <v>32</v>
      </c>
      <c r="B41" s="79" t="s">
        <v>119</v>
      </c>
      <c r="C41" s="80" t="s">
        <v>139</v>
      </c>
      <c r="D41" s="79" t="s">
        <v>122</v>
      </c>
      <c r="E41" s="81">
        <v>604200</v>
      </c>
      <c r="F41" s="81">
        <v>470871.91</v>
      </c>
      <c r="G41" s="87">
        <v>133328.09</v>
      </c>
    </row>
    <row r="42" spans="1:7">
      <c r="A42" s="90" t="s">
        <v>282</v>
      </c>
      <c r="B42" s="82" t="s">
        <v>119</v>
      </c>
      <c r="C42" s="82" t="s">
        <v>140</v>
      </c>
      <c r="D42" s="82" t="s">
        <v>122</v>
      </c>
      <c r="E42" s="83">
        <v>604200</v>
      </c>
      <c r="F42" s="83">
        <v>466398.25</v>
      </c>
      <c r="G42" s="89">
        <v>137801.75</v>
      </c>
    </row>
    <row r="43" spans="1:7">
      <c r="A43" s="90" t="s">
        <v>141</v>
      </c>
      <c r="B43" s="82" t="s">
        <v>119</v>
      </c>
      <c r="C43" s="82" t="s">
        <v>142</v>
      </c>
      <c r="D43" s="82" t="s">
        <v>122</v>
      </c>
      <c r="E43" s="83">
        <v>0</v>
      </c>
      <c r="F43" s="83">
        <v>4473.66</v>
      </c>
      <c r="G43" s="89">
        <v>-4473.66</v>
      </c>
    </row>
    <row r="44" spans="1:7">
      <c r="A44" s="86" t="s">
        <v>33</v>
      </c>
      <c r="B44" s="79" t="s">
        <v>119</v>
      </c>
      <c r="C44" s="80" t="s">
        <v>143</v>
      </c>
      <c r="D44" s="79" t="s">
        <v>122</v>
      </c>
      <c r="E44" s="81">
        <v>1070000</v>
      </c>
      <c r="F44" s="81">
        <v>687727</v>
      </c>
      <c r="G44" s="87">
        <v>382273</v>
      </c>
    </row>
    <row r="45" spans="1:7">
      <c r="A45" s="86" t="s">
        <v>108</v>
      </c>
      <c r="B45" s="79" t="s">
        <v>119</v>
      </c>
      <c r="C45" s="80" t="s">
        <v>144</v>
      </c>
      <c r="D45" s="79" t="s">
        <v>122</v>
      </c>
      <c r="E45" s="81">
        <v>0</v>
      </c>
      <c r="F45" s="81">
        <v>23902.54</v>
      </c>
      <c r="G45" s="87">
        <v>-23902.54</v>
      </c>
    </row>
    <row r="46" spans="1:7" ht="30.6">
      <c r="A46" s="90" t="s">
        <v>283</v>
      </c>
      <c r="B46" s="82" t="s">
        <v>119</v>
      </c>
      <c r="C46" s="82" t="s">
        <v>284</v>
      </c>
      <c r="D46" s="82" t="s">
        <v>122</v>
      </c>
      <c r="E46" s="83">
        <v>0</v>
      </c>
      <c r="F46" s="83">
        <v>11935</v>
      </c>
      <c r="G46" s="89">
        <v>-11935</v>
      </c>
    </row>
    <row r="47" spans="1:7" ht="20.399999999999999">
      <c r="A47" s="90" t="s">
        <v>285</v>
      </c>
      <c r="B47" s="82" t="s">
        <v>119</v>
      </c>
      <c r="C47" s="82" t="s">
        <v>286</v>
      </c>
      <c r="D47" s="82" t="s">
        <v>122</v>
      </c>
      <c r="E47" s="83">
        <v>0</v>
      </c>
      <c r="F47" s="83">
        <v>11967.54</v>
      </c>
      <c r="G47" s="89">
        <v>-11967.54</v>
      </c>
    </row>
    <row r="48" spans="1:7">
      <c r="A48" s="86" t="s">
        <v>109</v>
      </c>
      <c r="B48" s="79" t="s">
        <v>119</v>
      </c>
      <c r="C48" s="80" t="s">
        <v>145</v>
      </c>
      <c r="D48" s="79" t="s">
        <v>122</v>
      </c>
      <c r="E48" s="81">
        <v>1070000</v>
      </c>
      <c r="F48" s="81">
        <v>663824.46</v>
      </c>
      <c r="G48" s="87">
        <v>406175.54</v>
      </c>
    </row>
    <row r="49" spans="1:7" ht="30.6">
      <c r="A49" s="90" t="s">
        <v>287</v>
      </c>
      <c r="B49" s="82" t="s">
        <v>119</v>
      </c>
      <c r="C49" s="82" t="s">
        <v>288</v>
      </c>
      <c r="D49" s="82" t="s">
        <v>122</v>
      </c>
      <c r="E49" s="83">
        <v>1070000</v>
      </c>
      <c r="F49" s="83">
        <v>654549.05000000005</v>
      </c>
      <c r="G49" s="89">
        <v>415450.95</v>
      </c>
    </row>
    <row r="50" spans="1:7" ht="20.399999999999999">
      <c r="A50" s="90" t="s">
        <v>289</v>
      </c>
      <c r="B50" s="82" t="s">
        <v>119</v>
      </c>
      <c r="C50" s="82" t="s">
        <v>290</v>
      </c>
      <c r="D50" s="82" t="s">
        <v>122</v>
      </c>
      <c r="E50" s="83">
        <v>0</v>
      </c>
      <c r="F50" s="83">
        <v>9275.41</v>
      </c>
      <c r="G50" s="89">
        <v>-9275.41</v>
      </c>
    </row>
    <row r="51" spans="1:7">
      <c r="A51" s="86" t="s">
        <v>291</v>
      </c>
      <c r="B51" s="79" t="s">
        <v>205</v>
      </c>
      <c r="C51" s="80" t="s">
        <v>292</v>
      </c>
      <c r="D51" s="79" t="s">
        <v>118</v>
      </c>
      <c r="E51" s="81">
        <v>7400</v>
      </c>
      <c r="F51" s="81">
        <v>6000</v>
      </c>
      <c r="G51" s="87">
        <v>1400</v>
      </c>
    </row>
    <row r="52" spans="1:7" ht="20.399999999999999">
      <c r="A52" s="86" t="s">
        <v>293</v>
      </c>
      <c r="B52" s="79" t="s">
        <v>205</v>
      </c>
      <c r="C52" s="80" t="s">
        <v>294</v>
      </c>
      <c r="D52" s="79" t="s">
        <v>122</v>
      </c>
      <c r="E52" s="81">
        <v>7400</v>
      </c>
      <c r="F52" s="81">
        <v>6000</v>
      </c>
      <c r="G52" s="87">
        <v>1400</v>
      </c>
    </row>
    <row r="53" spans="1:7" ht="40.799999999999997">
      <c r="A53" s="86" t="s">
        <v>295</v>
      </c>
      <c r="B53" s="79" t="s">
        <v>205</v>
      </c>
      <c r="C53" s="80" t="s">
        <v>296</v>
      </c>
      <c r="D53" s="79" t="s">
        <v>122</v>
      </c>
      <c r="E53" s="81">
        <v>7400</v>
      </c>
      <c r="F53" s="81">
        <v>6000</v>
      </c>
      <c r="G53" s="87">
        <v>1400</v>
      </c>
    </row>
    <row r="54" spans="1:7" ht="30.6">
      <c r="A54" s="90" t="s">
        <v>297</v>
      </c>
      <c r="B54" s="82" t="s">
        <v>205</v>
      </c>
      <c r="C54" s="82" t="s">
        <v>298</v>
      </c>
      <c r="D54" s="82" t="s">
        <v>122</v>
      </c>
      <c r="E54" s="83">
        <v>7400</v>
      </c>
      <c r="F54" s="83">
        <v>6000</v>
      </c>
      <c r="G54" s="89">
        <v>1400</v>
      </c>
    </row>
    <row r="55" spans="1:7" ht="20.399999999999999">
      <c r="A55" s="86" t="s">
        <v>34</v>
      </c>
      <c r="B55" s="79" t="s">
        <v>205</v>
      </c>
      <c r="C55" s="80" t="s">
        <v>146</v>
      </c>
      <c r="D55" s="79" t="s">
        <v>118</v>
      </c>
      <c r="E55" s="81">
        <v>667000</v>
      </c>
      <c r="F55" s="81">
        <v>648496</v>
      </c>
      <c r="G55" s="87">
        <v>18504</v>
      </c>
    </row>
    <row r="56" spans="1:7" ht="40.799999999999997">
      <c r="A56" s="91" t="s">
        <v>35</v>
      </c>
      <c r="B56" s="79" t="s">
        <v>205</v>
      </c>
      <c r="C56" s="80" t="s">
        <v>147</v>
      </c>
      <c r="D56" s="79" t="s">
        <v>148</v>
      </c>
      <c r="E56" s="81">
        <v>467000</v>
      </c>
      <c r="F56" s="81">
        <v>452209.04</v>
      </c>
      <c r="G56" s="87">
        <v>14790.96</v>
      </c>
    </row>
    <row r="57" spans="1:7" ht="40.799999999999997">
      <c r="A57" s="91" t="s">
        <v>36</v>
      </c>
      <c r="B57" s="79" t="s">
        <v>205</v>
      </c>
      <c r="C57" s="80" t="s">
        <v>149</v>
      </c>
      <c r="D57" s="79" t="s">
        <v>148</v>
      </c>
      <c r="E57" s="81">
        <v>0</v>
      </c>
      <c r="F57" s="81">
        <v>1305.92</v>
      </c>
      <c r="G57" s="87">
        <v>-1305.92</v>
      </c>
    </row>
    <row r="58" spans="1:7" ht="30.6">
      <c r="A58" s="90" t="s">
        <v>299</v>
      </c>
      <c r="B58" s="82" t="s">
        <v>205</v>
      </c>
      <c r="C58" s="82" t="s">
        <v>300</v>
      </c>
      <c r="D58" s="82" t="s">
        <v>148</v>
      </c>
      <c r="E58" s="83">
        <v>0</v>
      </c>
      <c r="F58" s="83">
        <v>1305.92</v>
      </c>
      <c r="G58" s="89">
        <v>-1305.92</v>
      </c>
    </row>
    <row r="59" spans="1:7" ht="40.799999999999997">
      <c r="A59" s="91" t="s">
        <v>301</v>
      </c>
      <c r="B59" s="79" t="s">
        <v>205</v>
      </c>
      <c r="C59" s="80" t="s">
        <v>302</v>
      </c>
      <c r="D59" s="79" t="s">
        <v>148</v>
      </c>
      <c r="E59" s="81">
        <v>467000</v>
      </c>
      <c r="F59" s="81">
        <v>450903.12</v>
      </c>
      <c r="G59" s="87">
        <v>16096.88</v>
      </c>
    </row>
    <row r="60" spans="1:7" ht="30.6">
      <c r="A60" s="90" t="s">
        <v>303</v>
      </c>
      <c r="B60" s="82" t="s">
        <v>205</v>
      </c>
      <c r="C60" s="82" t="s">
        <v>304</v>
      </c>
      <c r="D60" s="82" t="s">
        <v>148</v>
      </c>
      <c r="E60" s="83">
        <v>467000</v>
      </c>
      <c r="F60" s="83">
        <v>450903.12</v>
      </c>
      <c r="G60" s="89">
        <v>16096.88</v>
      </c>
    </row>
    <row r="61" spans="1:7" ht="40.799999999999997">
      <c r="A61" s="91" t="s">
        <v>37</v>
      </c>
      <c r="B61" s="79" t="s">
        <v>205</v>
      </c>
      <c r="C61" s="80" t="s">
        <v>150</v>
      </c>
      <c r="D61" s="79" t="s">
        <v>148</v>
      </c>
      <c r="E61" s="81">
        <v>200000</v>
      </c>
      <c r="F61" s="81">
        <v>196286.96</v>
      </c>
      <c r="G61" s="87">
        <v>3713.04</v>
      </c>
    </row>
    <row r="62" spans="1:7" ht="40.799999999999997">
      <c r="A62" s="91" t="s">
        <v>38</v>
      </c>
      <c r="B62" s="79" t="s">
        <v>205</v>
      </c>
      <c r="C62" s="80" t="s">
        <v>151</v>
      </c>
      <c r="D62" s="79" t="s">
        <v>148</v>
      </c>
      <c r="E62" s="81">
        <v>200000</v>
      </c>
      <c r="F62" s="81">
        <v>196286.96</v>
      </c>
      <c r="G62" s="87">
        <v>3713.04</v>
      </c>
    </row>
    <row r="63" spans="1:7" ht="40.799999999999997">
      <c r="A63" s="90" t="s">
        <v>305</v>
      </c>
      <c r="B63" s="82" t="s">
        <v>205</v>
      </c>
      <c r="C63" s="82" t="s">
        <v>306</v>
      </c>
      <c r="D63" s="82" t="s">
        <v>148</v>
      </c>
      <c r="E63" s="83">
        <v>200000</v>
      </c>
      <c r="F63" s="83">
        <v>196286.96</v>
      </c>
      <c r="G63" s="89">
        <v>3713.04</v>
      </c>
    </row>
    <row r="64" spans="1:7" ht="20.399999999999999">
      <c r="A64" s="86" t="s">
        <v>39</v>
      </c>
      <c r="B64" s="79" t="s">
        <v>205</v>
      </c>
      <c r="C64" s="80" t="s">
        <v>152</v>
      </c>
      <c r="D64" s="79" t="s">
        <v>118</v>
      </c>
      <c r="E64" s="81">
        <v>0</v>
      </c>
      <c r="F64" s="81">
        <v>-15217.85</v>
      </c>
      <c r="G64" s="87">
        <v>15217.85</v>
      </c>
    </row>
    <row r="65" spans="1:7">
      <c r="A65" s="86" t="s">
        <v>40</v>
      </c>
      <c r="B65" s="79" t="s">
        <v>205</v>
      </c>
      <c r="C65" s="80" t="s">
        <v>154</v>
      </c>
      <c r="D65" s="79" t="s">
        <v>153</v>
      </c>
      <c r="E65" s="81">
        <v>0</v>
      </c>
      <c r="F65" s="81">
        <v>-15217.85</v>
      </c>
      <c r="G65" s="87">
        <v>15217.85</v>
      </c>
    </row>
    <row r="66" spans="1:7">
      <c r="A66" s="86" t="s">
        <v>41</v>
      </c>
      <c r="B66" s="79" t="s">
        <v>205</v>
      </c>
      <c r="C66" s="80" t="s">
        <v>155</v>
      </c>
      <c r="D66" s="79" t="s">
        <v>153</v>
      </c>
      <c r="E66" s="81">
        <v>0</v>
      </c>
      <c r="F66" s="81">
        <v>-15217.85</v>
      </c>
      <c r="G66" s="87">
        <v>15217.85</v>
      </c>
    </row>
    <row r="67" spans="1:7">
      <c r="A67" s="90" t="s">
        <v>307</v>
      </c>
      <c r="B67" s="82" t="s">
        <v>205</v>
      </c>
      <c r="C67" s="82" t="s">
        <v>308</v>
      </c>
      <c r="D67" s="82" t="s">
        <v>153</v>
      </c>
      <c r="E67" s="83">
        <v>0</v>
      </c>
      <c r="F67" s="83">
        <v>-15217.85</v>
      </c>
      <c r="G67" s="89">
        <v>15217.85</v>
      </c>
    </row>
    <row r="68" spans="1:7">
      <c r="A68" s="86" t="s">
        <v>42</v>
      </c>
      <c r="B68" s="79" t="s">
        <v>205</v>
      </c>
      <c r="C68" s="80" t="s">
        <v>156</v>
      </c>
      <c r="D68" s="79" t="s">
        <v>118</v>
      </c>
      <c r="E68" s="81">
        <v>254831</v>
      </c>
      <c r="F68" s="81">
        <v>325059.09999999998</v>
      </c>
      <c r="G68" s="87">
        <v>-70228.100000000006</v>
      </c>
    </row>
    <row r="69" spans="1:7" ht="40.799999999999997">
      <c r="A69" s="86" t="s">
        <v>43</v>
      </c>
      <c r="B69" s="79" t="s">
        <v>205</v>
      </c>
      <c r="C69" s="80" t="s">
        <v>157</v>
      </c>
      <c r="D69" s="79" t="s">
        <v>118</v>
      </c>
      <c r="E69" s="81">
        <v>254831</v>
      </c>
      <c r="F69" s="81">
        <v>325059.09999999998</v>
      </c>
      <c r="G69" s="87">
        <v>-70228.100000000006</v>
      </c>
    </row>
    <row r="70" spans="1:7" ht="20.399999999999999">
      <c r="A70" s="86" t="s">
        <v>158</v>
      </c>
      <c r="B70" s="79" t="s">
        <v>205</v>
      </c>
      <c r="C70" s="80" t="s">
        <v>159</v>
      </c>
      <c r="D70" s="79" t="s">
        <v>160</v>
      </c>
      <c r="E70" s="81">
        <v>254831</v>
      </c>
      <c r="F70" s="81">
        <v>325059.09999999998</v>
      </c>
      <c r="G70" s="87">
        <v>-70228.100000000006</v>
      </c>
    </row>
    <row r="71" spans="1:7" ht="20.399999999999999">
      <c r="A71" s="90" t="s">
        <v>309</v>
      </c>
      <c r="B71" s="82" t="s">
        <v>205</v>
      </c>
      <c r="C71" s="82" t="s">
        <v>310</v>
      </c>
      <c r="D71" s="82" t="s">
        <v>160</v>
      </c>
      <c r="E71" s="83">
        <v>254831</v>
      </c>
      <c r="F71" s="83">
        <v>325059.09999999998</v>
      </c>
      <c r="G71" s="89">
        <v>-70228.100000000006</v>
      </c>
    </row>
    <row r="72" spans="1:7">
      <c r="A72" s="86" t="s">
        <v>113</v>
      </c>
      <c r="B72" s="79" t="s">
        <v>205</v>
      </c>
      <c r="C72" s="80" t="s">
        <v>161</v>
      </c>
      <c r="D72" s="79" t="s">
        <v>118</v>
      </c>
      <c r="E72" s="81">
        <v>269700</v>
      </c>
      <c r="F72" s="81">
        <v>327542.02</v>
      </c>
      <c r="G72" s="87">
        <v>-57842.02</v>
      </c>
    </row>
    <row r="73" spans="1:7">
      <c r="A73" s="86" t="s">
        <v>311</v>
      </c>
      <c r="B73" s="79" t="s">
        <v>205</v>
      </c>
      <c r="C73" s="80" t="s">
        <v>312</v>
      </c>
      <c r="D73" s="79" t="s">
        <v>163</v>
      </c>
      <c r="E73" s="81">
        <v>0</v>
      </c>
      <c r="F73" s="81">
        <v>4842.0200000000004</v>
      </c>
      <c r="G73" s="87">
        <v>-4842.0200000000004</v>
      </c>
    </row>
    <row r="74" spans="1:7">
      <c r="A74" s="86" t="s">
        <v>313</v>
      </c>
      <c r="B74" s="79" t="s">
        <v>205</v>
      </c>
      <c r="C74" s="80" t="s">
        <v>314</v>
      </c>
      <c r="D74" s="79" t="s">
        <v>163</v>
      </c>
      <c r="E74" s="81">
        <v>0</v>
      </c>
      <c r="F74" s="81">
        <v>4842.0200000000004</v>
      </c>
      <c r="G74" s="87">
        <v>-4842.0200000000004</v>
      </c>
    </row>
    <row r="75" spans="1:7">
      <c r="A75" s="90" t="s">
        <v>313</v>
      </c>
      <c r="B75" s="82" t="s">
        <v>205</v>
      </c>
      <c r="C75" s="82" t="s">
        <v>314</v>
      </c>
      <c r="D75" s="82" t="s">
        <v>163</v>
      </c>
      <c r="E75" s="83">
        <v>0</v>
      </c>
      <c r="F75" s="83">
        <v>4842.0200000000004</v>
      </c>
      <c r="G75" s="89">
        <v>-4842.0200000000004</v>
      </c>
    </row>
    <row r="76" spans="1:7">
      <c r="A76" s="86" t="s">
        <v>114</v>
      </c>
      <c r="B76" s="79" t="s">
        <v>205</v>
      </c>
      <c r="C76" s="80" t="s">
        <v>162</v>
      </c>
      <c r="D76" s="79" t="s">
        <v>163</v>
      </c>
      <c r="E76" s="81">
        <v>269700</v>
      </c>
      <c r="F76" s="81">
        <v>322700</v>
      </c>
      <c r="G76" s="87">
        <v>-53000</v>
      </c>
    </row>
    <row r="77" spans="1:7" ht="20.399999999999999">
      <c r="A77" s="86" t="s">
        <v>315</v>
      </c>
      <c r="B77" s="79" t="s">
        <v>205</v>
      </c>
      <c r="C77" s="80" t="s">
        <v>316</v>
      </c>
      <c r="D77" s="79" t="s">
        <v>163</v>
      </c>
      <c r="E77" s="81">
        <v>269700</v>
      </c>
      <c r="F77" s="81">
        <v>322700</v>
      </c>
      <c r="G77" s="87">
        <v>-53000</v>
      </c>
    </row>
    <row r="78" spans="1:7" ht="20.399999999999999">
      <c r="A78" s="90" t="s">
        <v>315</v>
      </c>
      <c r="B78" s="82" t="s">
        <v>205</v>
      </c>
      <c r="C78" s="82" t="s">
        <v>316</v>
      </c>
      <c r="D78" s="82" t="s">
        <v>163</v>
      </c>
      <c r="E78" s="83">
        <v>269700</v>
      </c>
      <c r="F78" s="83">
        <v>322700</v>
      </c>
      <c r="G78" s="89">
        <v>-53000</v>
      </c>
    </row>
    <row r="79" spans="1:7">
      <c r="A79" s="86" t="s">
        <v>317</v>
      </c>
      <c r="B79" s="79" t="s">
        <v>205</v>
      </c>
      <c r="C79" s="80" t="s">
        <v>164</v>
      </c>
      <c r="D79" s="79" t="s">
        <v>118</v>
      </c>
      <c r="E79" s="81">
        <v>12103980</v>
      </c>
      <c r="F79" s="81">
        <v>8276813.6699999999</v>
      </c>
      <c r="G79" s="87">
        <v>3827166.33</v>
      </c>
    </row>
    <row r="80" spans="1:7" ht="20.399999999999999">
      <c r="A80" s="86" t="s">
        <v>44</v>
      </c>
      <c r="B80" s="79" t="s">
        <v>205</v>
      </c>
      <c r="C80" s="80" t="s">
        <v>165</v>
      </c>
      <c r="D80" s="79" t="s">
        <v>118</v>
      </c>
      <c r="E80" s="81">
        <v>12103980</v>
      </c>
      <c r="F80" s="81">
        <v>8464143.8100000005</v>
      </c>
      <c r="G80" s="87">
        <v>3639836.19</v>
      </c>
    </row>
    <row r="81" spans="1:7" ht="20.399999999999999">
      <c r="A81" s="86" t="s">
        <v>45</v>
      </c>
      <c r="B81" s="79" t="s">
        <v>205</v>
      </c>
      <c r="C81" s="80" t="s">
        <v>166</v>
      </c>
      <c r="D81" s="79" t="s">
        <v>167</v>
      </c>
      <c r="E81" s="81">
        <v>5341600</v>
      </c>
      <c r="F81" s="81">
        <v>4582560</v>
      </c>
      <c r="G81" s="87">
        <v>759040</v>
      </c>
    </row>
    <row r="82" spans="1:7">
      <c r="A82" s="86" t="s">
        <v>46</v>
      </c>
      <c r="B82" s="79" t="s">
        <v>205</v>
      </c>
      <c r="C82" s="80" t="s">
        <v>168</v>
      </c>
      <c r="D82" s="79" t="s">
        <v>167</v>
      </c>
      <c r="E82" s="81">
        <v>5341600</v>
      </c>
      <c r="F82" s="81">
        <v>4582560</v>
      </c>
      <c r="G82" s="87">
        <v>759040</v>
      </c>
    </row>
    <row r="83" spans="1:7">
      <c r="A83" s="90" t="s">
        <v>318</v>
      </c>
      <c r="B83" s="82" t="s">
        <v>205</v>
      </c>
      <c r="C83" s="82" t="s">
        <v>319</v>
      </c>
      <c r="D83" s="82" t="s">
        <v>167</v>
      </c>
      <c r="E83" s="83">
        <v>5341600</v>
      </c>
      <c r="F83" s="83">
        <v>4582560</v>
      </c>
      <c r="G83" s="89">
        <v>759040</v>
      </c>
    </row>
    <row r="84" spans="1:7" ht="20.399999999999999">
      <c r="A84" s="86" t="s">
        <v>169</v>
      </c>
      <c r="B84" s="79" t="s">
        <v>205</v>
      </c>
      <c r="C84" s="80" t="s">
        <v>170</v>
      </c>
      <c r="D84" s="79" t="s">
        <v>167</v>
      </c>
      <c r="E84" s="81">
        <v>2718450</v>
      </c>
      <c r="F84" s="81">
        <v>2635375</v>
      </c>
      <c r="G84" s="87">
        <v>83075</v>
      </c>
    </row>
    <row r="85" spans="1:7" ht="40.799999999999997">
      <c r="A85" s="91" t="s">
        <v>263</v>
      </c>
      <c r="B85" s="79" t="s">
        <v>205</v>
      </c>
      <c r="C85" s="80" t="s">
        <v>264</v>
      </c>
      <c r="D85" s="79" t="s">
        <v>167</v>
      </c>
      <c r="E85" s="81">
        <v>535500</v>
      </c>
      <c r="F85" s="81">
        <v>535500</v>
      </c>
      <c r="G85" s="87">
        <v>0</v>
      </c>
    </row>
    <row r="86" spans="1:7" ht="40.799999999999997">
      <c r="A86" s="88" t="s">
        <v>320</v>
      </c>
      <c r="B86" s="82" t="s">
        <v>205</v>
      </c>
      <c r="C86" s="82" t="s">
        <v>321</v>
      </c>
      <c r="D86" s="82" t="s">
        <v>167</v>
      </c>
      <c r="E86" s="83">
        <v>535500</v>
      </c>
      <c r="F86" s="83">
        <v>535500</v>
      </c>
      <c r="G86" s="89">
        <v>0</v>
      </c>
    </row>
    <row r="87" spans="1:7">
      <c r="A87" s="86" t="s">
        <v>265</v>
      </c>
      <c r="B87" s="79" t="s">
        <v>205</v>
      </c>
      <c r="C87" s="80" t="s">
        <v>266</v>
      </c>
      <c r="D87" s="79" t="s">
        <v>167</v>
      </c>
      <c r="E87" s="81">
        <v>2182950</v>
      </c>
      <c r="F87" s="81">
        <v>2099875</v>
      </c>
      <c r="G87" s="87">
        <v>83075</v>
      </c>
    </row>
    <row r="88" spans="1:7">
      <c r="A88" s="90" t="s">
        <v>322</v>
      </c>
      <c r="B88" s="82" t="s">
        <v>205</v>
      </c>
      <c r="C88" s="82" t="s">
        <v>323</v>
      </c>
      <c r="D88" s="82" t="s">
        <v>167</v>
      </c>
      <c r="E88" s="83">
        <v>2182950</v>
      </c>
      <c r="F88" s="83">
        <v>2099875</v>
      </c>
      <c r="G88" s="89">
        <v>83075</v>
      </c>
    </row>
    <row r="89" spans="1:7" ht="20.399999999999999">
      <c r="A89" s="86" t="s">
        <v>324</v>
      </c>
      <c r="B89" s="79" t="s">
        <v>205</v>
      </c>
      <c r="C89" s="80" t="s">
        <v>325</v>
      </c>
      <c r="D89" s="79" t="s">
        <v>167</v>
      </c>
      <c r="E89" s="81">
        <v>519940</v>
      </c>
      <c r="F89" s="81">
        <v>412762.5</v>
      </c>
      <c r="G89" s="87">
        <v>107177.5</v>
      </c>
    </row>
    <row r="90" spans="1:7" ht="20.399999999999999">
      <c r="A90" s="86" t="s">
        <v>326</v>
      </c>
      <c r="B90" s="79" t="s">
        <v>205</v>
      </c>
      <c r="C90" s="80" t="s">
        <v>327</v>
      </c>
      <c r="D90" s="79" t="s">
        <v>167</v>
      </c>
      <c r="E90" s="81">
        <v>91230</v>
      </c>
      <c r="F90" s="81">
        <v>91230</v>
      </c>
      <c r="G90" s="87">
        <v>0</v>
      </c>
    </row>
    <row r="91" spans="1:7" ht="20.399999999999999">
      <c r="A91" s="90" t="s">
        <v>328</v>
      </c>
      <c r="B91" s="82" t="s">
        <v>205</v>
      </c>
      <c r="C91" s="82" t="s">
        <v>329</v>
      </c>
      <c r="D91" s="82" t="s">
        <v>167</v>
      </c>
      <c r="E91" s="83">
        <v>91230</v>
      </c>
      <c r="F91" s="83">
        <v>91230</v>
      </c>
      <c r="G91" s="89">
        <v>0</v>
      </c>
    </row>
    <row r="92" spans="1:7" ht="20.399999999999999">
      <c r="A92" s="86" t="s">
        <v>330</v>
      </c>
      <c r="B92" s="79" t="s">
        <v>205</v>
      </c>
      <c r="C92" s="80" t="s">
        <v>331</v>
      </c>
      <c r="D92" s="79" t="s">
        <v>167</v>
      </c>
      <c r="E92" s="81">
        <v>428710</v>
      </c>
      <c r="F92" s="81">
        <v>321532.5</v>
      </c>
      <c r="G92" s="87">
        <v>107177.5</v>
      </c>
    </row>
    <row r="93" spans="1:7" ht="20.399999999999999">
      <c r="A93" s="90" t="s">
        <v>332</v>
      </c>
      <c r="B93" s="82" t="s">
        <v>205</v>
      </c>
      <c r="C93" s="82" t="s">
        <v>333</v>
      </c>
      <c r="D93" s="82" t="s">
        <v>167</v>
      </c>
      <c r="E93" s="83">
        <v>428710</v>
      </c>
      <c r="F93" s="83">
        <v>321532.5</v>
      </c>
      <c r="G93" s="89">
        <v>107177.5</v>
      </c>
    </row>
    <row r="94" spans="1:7">
      <c r="A94" s="86" t="s">
        <v>15</v>
      </c>
      <c r="B94" s="79" t="s">
        <v>205</v>
      </c>
      <c r="C94" s="80" t="s">
        <v>171</v>
      </c>
      <c r="D94" s="79" t="s">
        <v>167</v>
      </c>
      <c r="E94" s="81">
        <v>3523990</v>
      </c>
      <c r="F94" s="81">
        <v>833446.31</v>
      </c>
      <c r="G94" s="87">
        <v>2690543.69</v>
      </c>
    </row>
    <row r="95" spans="1:7">
      <c r="A95" s="86" t="s">
        <v>47</v>
      </c>
      <c r="B95" s="79" t="s">
        <v>205</v>
      </c>
      <c r="C95" s="80" t="s">
        <v>172</v>
      </c>
      <c r="D95" s="79" t="s">
        <v>167</v>
      </c>
      <c r="E95" s="81">
        <v>3523990</v>
      </c>
      <c r="F95" s="81">
        <v>833446.31</v>
      </c>
      <c r="G95" s="87">
        <v>2690543.69</v>
      </c>
    </row>
    <row r="96" spans="1:7">
      <c r="A96" s="90" t="s">
        <v>334</v>
      </c>
      <c r="B96" s="82" t="s">
        <v>205</v>
      </c>
      <c r="C96" s="82" t="s">
        <v>335</v>
      </c>
      <c r="D96" s="82" t="s">
        <v>167</v>
      </c>
      <c r="E96" s="83">
        <v>3523990</v>
      </c>
      <c r="F96" s="83">
        <v>833446.31</v>
      </c>
      <c r="G96" s="89">
        <v>2690543.69</v>
      </c>
    </row>
    <row r="97" spans="1:7" ht="20.399999999999999">
      <c r="A97" s="86" t="s">
        <v>48</v>
      </c>
      <c r="B97" s="79" t="s">
        <v>205</v>
      </c>
      <c r="C97" s="80" t="s">
        <v>173</v>
      </c>
      <c r="D97" s="79" t="s">
        <v>118</v>
      </c>
      <c r="E97" s="81">
        <v>0</v>
      </c>
      <c r="F97" s="81">
        <v>-187330.14</v>
      </c>
      <c r="G97" s="87">
        <v>187330.14</v>
      </c>
    </row>
    <row r="98" spans="1:7" ht="20.399999999999999">
      <c r="A98" s="86" t="s">
        <v>336</v>
      </c>
      <c r="B98" s="79" t="s">
        <v>205</v>
      </c>
      <c r="C98" s="80" t="s">
        <v>337</v>
      </c>
      <c r="D98" s="79" t="s">
        <v>167</v>
      </c>
      <c r="E98" s="81">
        <v>0</v>
      </c>
      <c r="F98" s="81">
        <v>-187330.14</v>
      </c>
      <c r="G98" s="87">
        <v>187330.14</v>
      </c>
    </row>
    <row r="99" spans="1:7" ht="20.399999999999999">
      <c r="A99" s="92" t="s">
        <v>336</v>
      </c>
      <c r="B99" s="93" t="s">
        <v>205</v>
      </c>
      <c r="C99" s="93" t="s">
        <v>337</v>
      </c>
      <c r="D99" s="93" t="s">
        <v>167</v>
      </c>
      <c r="E99" s="94">
        <v>0</v>
      </c>
      <c r="F99" s="94">
        <v>-187330.14</v>
      </c>
      <c r="G99" s="95">
        <v>187330.14</v>
      </c>
    </row>
  </sheetData>
  <autoFilter ref="A13:F99">
    <filterColumn colId="1" showButton="0"/>
  </autoFilter>
  <mergeCells count="5">
    <mergeCell ref="B12:D12"/>
    <mergeCell ref="B13:D13"/>
    <mergeCell ref="A2:D2"/>
    <mergeCell ref="A4:D4"/>
    <mergeCell ref="A10:E10"/>
  </mergeCells>
  <pageMargins left="0.70866141732283472" right="0.51181102362204722" top="0.74803149606299213" bottom="0.35433070866141736" header="0.31496062992125984" footer="0.11811023622047245"/>
  <pageSetup paperSize="9" scale="67" fitToHeight="9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7">
    <pageSetUpPr fitToPage="1"/>
  </sheetPr>
  <dimension ref="A2:I257"/>
  <sheetViews>
    <sheetView showGridLines="0" tabSelected="1" workbookViewId="0">
      <selection activeCell="H18" sqref="H18"/>
    </sheetView>
  </sheetViews>
  <sheetFormatPr defaultColWidth="9.109375" defaultRowHeight="11.4"/>
  <cols>
    <col min="1" max="1" width="57.109375" style="2" customWidth="1"/>
    <col min="2" max="2" width="6.6640625" style="2" customWidth="1"/>
    <col min="3" max="3" width="10.109375" style="2" customWidth="1"/>
    <col min="4" max="4" width="6.109375" style="2" customWidth="1"/>
    <col min="5" max="5" width="5.33203125" style="2" customWidth="1"/>
    <col min="6" max="6" width="7.44140625" style="2" customWidth="1"/>
    <col min="7" max="7" width="16.109375" style="2" customWidth="1"/>
    <col min="8" max="8" width="15.44140625" style="2" customWidth="1"/>
    <col min="9" max="9" width="16.109375" style="2" customWidth="1"/>
    <col min="10" max="16384" width="9.109375" style="2"/>
  </cols>
  <sheetData>
    <row r="2" spans="1:9" ht="12">
      <c r="A2" s="114" t="s">
        <v>87</v>
      </c>
      <c r="B2" s="114"/>
      <c r="C2" s="114"/>
      <c r="D2" s="114"/>
      <c r="E2" s="3"/>
      <c r="I2" s="4" t="s">
        <v>433</v>
      </c>
    </row>
    <row r="3" spans="1:9">
      <c r="A3" s="5"/>
      <c r="B3" s="5"/>
      <c r="C3" s="6"/>
      <c r="D3" s="7"/>
      <c r="E3" s="7"/>
      <c r="F3" s="7"/>
    </row>
    <row r="4" spans="1:9" s="14" customFormat="1" ht="10.199999999999999">
      <c r="A4" s="116" t="s">
        <v>4</v>
      </c>
      <c r="B4" s="115" t="s">
        <v>88</v>
      </c>
      <c r="C4" s="115"/>
      <c r="D4" s="115"/>
      <c r="E4" s="115"/>
      <c r="F4" s="115"/>
      <c r="G4" s="113" t="s">
        <v>11</v>
      </c>
      <c r="H4" s="117" t="s">
        <v>10</v>
      </c>
      <c r="I4" s="113" t="s">
        <v>86</v>
      </c>
    </row>
    <row r="5" spans="1:9" s="14" customFormat="1" ht="16.2" customHeight="1">
      <c r="A5" s="116"/>
      <c r="B5" s="16" t="s">
        <v>174</v>
      </c>
      <c r="C5" s="16" t="s">
        <v>175</v>
      </c>
      <c r="D5" s="16" t="s">
        <v>176</v>
      </c>
      <c r="E5" s="16" t="s">
        <v>177</v>
      </c>
      <c r="F5" s="16" t="s">
        <v>178</v>
      </c>
      <c r="G5" s="113"/>
      <c r="H5" s="117"/>
      <c r="I5" s="113"/>
    </row>
    <row r="6" spans="1:9" s="14" customFormat="1" ht="10.199999999999999">
      <c r="A6" s="15">
        <v>1</v>
      </c>
      <c r="B6" s="16" t="s">
        <v>249</v>
      </c>
      <c r="C6" s="16" t="s">
        <v>250</v>
      </c>
      <c r="D6" s="16" t="s">
        <v>1</v>
      </c>
      <c r="E6" s="16" t="s">
        <v>2</v>
      </c>
      <c r="F6" s="16" t="s">
        <v>5</v>
      </c>
      <c r="G6" s="16" t="s">
        <v>251</v>
      </c>
      <c r="H6" s="17" t="s">
        <v>252</v>
      </c>
      <c r="I6" s="16" t="s">
        <v>253</v>
      </c>
    </row>
    <row r="7" spans="1:9" ht="12">
      <c r="A7" s="8" t="s">
        <v>89</v>
      </c>
      <c r="B7" s="9"/>
      <c r="C7" s="9"/>
      <c r="D7" s="9"/>
      <c r="E7" s="9"/>
      <c r="F7" s="9"/>
      <c r="G7" s="103">
        <v>18029010.600000001</v>
      </c>
      <c r="H7" s="103">
        <v>11207709.85</v>
      </c>
      <c r="I7" s="103">
        <v>6821300.75</v>
      </c>
    </row>
    <row r="8" spans="1:9">
      <c r="A8" s="96" t="s">
        <v>49</v>
      </c>
      <c r="B8" s="97" t="s">
        <v>179</v>
      </c>
      <c r="C8" s="97" t="s">
        <v>19</v>
      </c>
      <c r="D8" s="97" t="s">
        <v>19</v>
      </c>
      <c r="E8" s="97" t="s">
        <v>19</v>
      </c>
      <c r="F8" s="97" t="s">
        <v>19</v>
      </c>
      <c r="G8" s="98">
        <v>5624008.2999999998</v>
      </c>
      <c r="H8" s="98">
        <v>4527272.76</v>
      </c>
      <c r="I8" s="98">
        <v>1096735.54</v>
      </c>
    </row>
    <row r="9" spans="1:9" ht="30.6">
      <c r="A9" s="96" t="s">
        <v>61</v>
      </c>
      <c r="B9" s="97" t="s">
        <v>208</v>
      </c>
      <c r="C9" s="97" t="s">
        <v>19</v>
      </c>
      <c r="D9" s="97" t="s">
        <v>19</v>
      </c>
      <c r="E9" s="97" t="s">
        <v>19</v>
      </c>
      <c r="F9" s="97" t="s">
        <v>19</v>
      </c>
      <c r="G9" s="98">
        <v>80000</v>
      </c>
      <c r="H9" s="98">
        <v>72579.11</v>
      </c>
      <c r="I9" s="98">
        <v>7420.89</v>
      </c>
    </row>
    <row r="10" spans="1:9">
      <c r="A10" s="96" t="s">
        <v>338</v>
      </c>
      <c r="B10" s="97" t="s">
        <v>208</v>
      </c>
      <c r="C10" s="97" t="s">
        <v>186</v>
      </c>
      <c r="D10" s="97" t="s">
        <v>19</v>
      </c>
      <c r="E10" s="97" t="s">
        <v>19</v>
      </c>
      <c r="F10" s="97" t="s">
        <v>19</v>
      </c>
      <c r="G10" s="98">
        <v>80000</v>
      </c>
      <c r="H10" s="98">
        <v>72579.11</v>
      </c>
      <c r="I10" s="98">
        <v>7420.89</v>
      </c>
    </row>
    <row r="11" spans="1:9">
      <c r="A11" s="96" t="s">
        <v>187</v>
      </c>
      <c r="B11" s="97" t="s">
        <v>208</v>
      </c>
      <c r="C11" s="97" t="s">
        <v>188</v>
      </c>
      <c r="D11" s="97" t="s">
        <v>19</v>
      </c>
      <c r="E11" s="97" t="s">
        <v>19</v>
      </c>
      <c r="F11" s="97" t="s">
        <v>19</v>
      </c>
      <c r="G11" s="98">
        <v>80000</v>
      </c>
      <c r="H11" s="98">
        <v>72579.11</v>
      </c>
      <c r="I11" s="98">
        <v>7420.89</v>
      </c>
    </row>
    <row r="12" spans="1:9" ht="20.399999999999999">
      <c r="A12" s="96" t="s">
        <v>189</v>
      </c>
      <c r="B12" s="97" t="s">
        <v>208</v>
      </c>
      <c r="C12" s="97" t="s">
        <v>190</v>
      </c>
      <c r="D12" s="97" t="s">
        <v>19</v>
      </c>
      <c r="E12" s="97" t="s">
        <v>19</v>
      </c>
      <c r="F12" s="97" t="s">
        <v>19</v>
      </c>
      <c r="G12" s="98">
        <v>80000</v>
      </c>
      <c r="H12" s="98">
        <v>72579.11</v>
      </c>
      <c r="I12" s="98">
        <v>7420.89</v>
      </c>
    </row>
    <row r="13" spans="1:9">
      <c r="A13" s="96" t="s">
        <v>191</v>
      </c>
      <c r="B13" s="97" t="s">
        <v>208</v>
      </c>
      <c r="C13" s="97" t="s">
        <v>190</v>
      </c>
      <c r="D13" s="97" t="s">
        <v>192</v>
      </c>
      <c r="E13" s="97" t="s">
        <v>19</v>
      </c>
      <c r="F13" s="97" t="s">
        <v>19</v>
      </c>
      <c r="G13" s="98">
        <v>80000</v>
      </c>
      <c r="H13" s="98">
        <v>72579.11</v>
      </c>
      <c r="I13" s="98">
        <v>7420.89</v>
      </c>
    </row>
    <row r="14" spans="1:9" ht="20.399999999999999">
      <c r="A14" s="96" t="s">
        <v>339</v>
      </c>
      <c r="B14" s="97" t="s">
        <v>208</v>
      </c>
      <c r="C14" s="97" t="s">
        <v>190</v>
      </c>
      <c r="D14" s="97" t="s">
        <v>192</v>
      </c>
      <c r="E14" s="97" t="s">
        <v>205</v>
      </c>
      <c r="F14" s="97" t="s">
        <v>19</v>
      </c>
      <c r="G14" s="98">
        <v>80000</v>
      </c>
      <c r="H14" s="98">
        <v>72579.11</v>
      </c>
      <c r="I14" s="98">
        <v>7420.89</v>
      </c>
    </row>
    <row r="15" spans="1:9">
      <c r="A15" s="99" t="s">
        <v>55</v>
      </c>
      <c r="B15" s="100" t="s">
        <v>208</v>
      </c>
      <c r="C15" s="100" t="s">
        <v>190</v>
      </c>
      <c r="D15" s="100" t="s">
        <v>192</v>
      </c>
      <c r="E15" s="100" t="s">
        <v>205</v>
      </c>
      <c r="F15" s="100" t="s">
        <v>196</v>
      </c>
      <c r="G15" s="101">
        <v>67000</v>
      </c>
      <c r="H15" s="101">
        <v>65192.31</v>
      </c>
      <c r="I15" s="101">
        <v>1807.69</v>
      </c>
    </row>
    <row r="16" spans="1:9">
      <c r="A16" s="99" t="s">
        <v>58</v>
      </c>
      <c r="B16" s="100" t="s">
        <v>208</v>
      </c>
      <c r="C16" s="100" t="s">
        <v>190</v>
      </c>
      <c r="D16" s="100" t="s">
        <v>192</v>
      </c>
      <c r="E16" s="100" t="s">
        <v>205</v>
      </c>
      <c r="F16" s="100" t="s">
        <v>197</v>
      </c>
      <c r="G16" s="101">
        <v>8000</v>
      </c>
      <c r="H16" s="101">
        <v>5721.3</v>
      </c>
      <c r="I16" s="101">
        <v>2278.6999999999998</v>
      </c>
    </row>
    <row r="17" spans="1:9">
      <c r="A17" s="99" t="s">
        <v>60</v>
      </c>
      <c r="B17" s="100" t="s">
        <v>208</v>
      </c>
      <c r="C17" s="100" t="s">
        <v>190</v>
      </c>
      <c r="D17" s="100" t="s">
        <v>192</v>
      </c>
      <c r="E17" s="100" t="s">
        <v>205</v>
      </c>
      <c r="F17" s="100" t="s">
        <v>198</v>
      </c>
      <c r="G17" s="101">
        <v>5000</v>
      </c>
      <c r="H17" s="101">
        <v>1665.5</v>
      </c>
      <c r="I17" s="101">
        <v>3334.5</v>
      </c>
    </row>
    <row r="18" spans="1:9" ht="30.6">
      <c r="A18" s="96" t="s">
        <v>62</v>
      </c>
      <c r="B18" s="97" t="s">
        <v>180</v>
      </c>
      <c r="C18" s="97" t="s">
        <v>19</v>
      </c>
      <c r="D18" s="97" t="s">
        <v>19</v>
      </c>
      <c r="E18" s="97" t="s">
        <v>19</v>
      </c>
      <c r="F18" s="97" t="s">
        <v>19</v>
      </c>
      <c r="G18" s="98">
        <v>4580359</v>
      </c>
      <c r="H18" s="98">
        <v>3623053.35</v>
      </c>
      <c r="I18" s="98">
        <v>957305.65</v>
      </c>
    </row>
    <row r="19" spans="1:9" ht="30.6">
      <c r="A19" s="96" t="s">
        <v>340</v>
      </c>
      <c r="B19" s="97" t="s">
        <v>180</v>
      </c>
      <c r="C19" s="97" t="s">
        <v>341</v>
      </c>
      <c r="D19" s="97" t="s">
        <v>19</v>
      </c>
      <c r="E19" s="97" t="s">
        <v>19</v>
      </c>
      <c r="F19" s="97" t="s">
        <v>19</v>
      </c>
      <c r="G19" s="98">
        <v>25000</v>
      </c>
      <c r="H19" s="98">
        <v>20900</v>
      </c>
      <c r="I19" s="98">
        <v>4100</v>
      </c>
    </row>
    <row r="20" spans="1:9" ht="71.400000000000006">
      <c r="A20" s="102" t="s">
        <v>342</v>
      </c>
      <c r="B20" s="97" t="s">
        <v>180</v>
      </c>
      <c r="C20" s="97" t="s">
        <v>343</v>
      </c>
      <c r="D20" s="97" t="s">
        <v>19</v>
      </c>
      <c r="E20" s="97" t="s">
        <v>19</v>
      </c>
      <c r="F20" s="97" t="s">
        <v>19</v>
      </c>
      <c r="G20" s="98">
        <v>25000</v>
      </c>
      <c r="H20" s="98">
        <v>20900</v>
      </c>
      <c r="I20" s="98">
        <v>4100</v>
      </c>
    </row>
    <row r="21" spans="1:9">
      <c r="A21" s="96" t="s">
        <v>191</v>
      </c>
      <c r="B21" s="97" t="s">
        <v>180</v>
      </c>
      <c r="C21" s="97" t="s">
        <v>343</v>
      </c>
      <c r="D21" s="97" t="s">
        <v>192</v>
      </c>
      <c r="E21" s="97" t="s">
        <v>19</v>
      </c>
      <c r="F21" s="97" t="s">
        <v>19</v>
      </c>
      <c r="G21" s="98">
        <v>25000</v>
      </c>
      <c r="H21" s="98">
        <v>20900</v>
      </c>
      <c r="I21" s="98">
        <v>4100</v>
      </c>
    </row>
    <row r="22" spans="1:9" ht="20.399999999999999">
      <c r="A22" s="96" t="s">
        <v>339</v>
      </c>
      <c r="B22" s="97" t="s">
        <v>180</v>
      </c>
      <c r="C22" s="97" t="s">
        <v>343</v>
      </c>
      <c r="D22" s="97" t="s">
        <v>192</v>
      </c>
      <c r="E22" s="97" t="s">
        <v>205</v>
      </c>
      <c r="F22" s="97" t="s">
        <v>19</v>
      </c>
      <c r="G22" s="98">
        <v>25000</v>
      </c>
      <c r="H22" s="98">
        <v>20900</v>
      </c>
      <c r="I22" s="98">
        <v>4100</v>
      </c>
    </row>
    <row r="23" spans="1:9">
      <c r="A23" s="99" t="s">
        <v>55</v>
      </c>
      <c r="B23" s="100" t="s">
        <v>180</v>
      </c>
      <c r="C23" s="100" t="s">
        <v>343</v>
      </c>
      <c r="D23" s="100" t="s">
        <v>192</v>
      </c>
      <c r="E23" s="100" t="s">
        <v>205</v>
      </c>
      <c r="F23" s="100" t="s">
        <v>196</v>
      </c>
      <c r="G23" s="101">
        <v>25000</v>
      </c>
      <c r="H23" s="101">
        <v>20900</v>
      </c>
      <c r="I23" s="101">
        <v>4100</v>
      </c>
    </row>
    <row r="24" spans="1:9">
      <c r="A24" s="96" t="s">
        <v>338</v>
      </c>
      <c r="B24" s="97" t="s">
        <v>180</v>
      </c>
      <c r="C24" s="97" t="s">
        <v>186</v>
      </c>
      <c r="D24" s="97" t="s">
        <v>19</v>
      </c>
      <c r="E24" s="97" t="s">
        <v>19</v>
      </c>
      <c r="F24" s="97" t="s">
        <v>19</v>
      </c>
      <c r="G24" s="98">
        <v>4555359</v>
      </c>
      <c r="H24" s="98">
        <v>3602153.35</v>
      </c>
      <c r="I24" s="98">
        <v>953205.65</v>
      </c>
    </row>
    <row r="25" spans="1:9" ht="20.399999999999999">
      <c r="A25" s="96" t="s">
        <v>344</v>
      </c>
      <c r="B25" s="97" t="s">
        <v>180</v>
      </c>
      <c r="C25" s="97" t="s">
        <v>345</v>
      </c>
      <c r="D25" s="97" t="s">
        <v>19</v>
      </c>
      <c r="E25" s="97" t="s">
        <v>19</v>
      </c>
      <c r="F25" s="97" t="s">
        <v>19</v>
      </c>
      <c r="G25" s="98">
        <v>901000</v>
      </c>
      <c r="H25" s="98">
        <v>799203.39</v>
      </c>
      <c r="I25" s="98">
        <v>101796.61</v>
      </c>
    </row>
    <row r="26" spans="1:9" ht="40.799999999999997">
      <c r="A26" s="96" t="s">
        <v>346</v>
      </c>
      <c r="B26" s="97" t="s">
        <v>180</v>
      </c>
      <c r="C26" s="97" t="s">
        <v>347</v>
      </c>
      <c r="D26" s="97" t="s">
        <v>19</v>
      </c>
      <c r="E26" s="97" t="s">
        <v>19</v>
      </c>
      <c r="F26" s="97" t="s">
        <v>19</v>
      </c>
      <c r="G26" s="98">
        <v>901000</v>
      </c>
      <c r="H26" s="98">
        <v>799203.39</v>
      </c>
      <c r="I26" s="98">
        <v>101796.61</v>
      </c>
    </row>
    <row r="27" spans="1:9" ht="20.399999999999999">
      <c r="A27" s="96" t="s">
        <v>182</v>
      </c>
      <c r="B27" s="97" t="s">
        <v>180</v>
      </c>
      <c r="C27" s="97" t="s">
        <v>347</v>
      </c>
      <c r="D27" s="97" t="s">
        <v>183</v>
      </c>
      <c r="E27" s="97" t="s">
        <v>19</v>
      </c>
      <c r="F27" s="97" t="s">
        <v>19</v>
      </c>
      <c r="G27" s="98">
        <v>901000</v>
      </c>
      <c r="H27" s="98">
        <v>799203.39</v>
      </c>
      <c r="I27" s="98">
        <v>101796.61</v>
      </c>
    </row>
    <row r="28" spans="1:9" ht="20.399999999999999">
      <c r="A28" s="96" t="s">
        <v>339</v>
      </c>
      <c r="B28" s="97" t="s">
        <v>180</v>
      </c>
      <c r="C28" s="97" t="s">
        <v>347</v>
      </c>
      <c r="D28" s="97" t="s">
        <v>183</v>
      </c>
      <c r="E28" s="97" t="s">
        <v>205</v>
      </c>
      <c r="F28" s="97" t="s">
        <v>19</v>
      </c>
      <c r="G28" s="98">
        <v>901000</v>
      </c>
      <c r="H28" s="98">
        <v>799203.39</v>
      </c>
      <c r="I28" s="98">
        <v>101796.61</v>
      </c>
    </row>
    <row r="29" spans="1:9">
      <c r="A29" s="99" t="s">
        <v>50</v>
      </c>
      <c r="B29" s="100" t="s">
        <v>180</v>
      </c>
      <c r="C29" s="100" t="s">
        <v>347</v>
      </c>
      <c r="D29" s="100" t="s">
        <v>183</v>
      </c>
      <c r="E29" s="100" t="s">
        <v>205</v>
      </c>
      <c r="F29" s="100" t="s">
        <v>184</v>
      </c>
      <c r="G29" s="101">
        <v>698000</v>
      </c>
      <c r="H29" s="101">
        <v>621686.39</v>
      </c>
      <c r="I29" s="101">
        <v>76313.61</v>
      </c>
    </row>
    <row r="30" spans="1:9">
      <c r="A30" s="99" t="s">
        <v>17</v>
      </c>
      <c r="B30" s="100" t="s">
        <v>180</v>
      </c>
      <c r="C30" s="100" t="s">
        <v>347</v>
      </c>
      <c r="D30" s="100" t="s">
        <v>183</v>
      </c>
      <c r="E30" s="100" t="s">
        <v>205</v>
      </c>
      <c r="F30" s="100" t="s">
        <v>185</v>
      </c>
      <c r="G30" s="101">
        <v>203000</v>
      </c>
      <c r="H30" s="101">
        <v>177517</v>
      </c>
      <c r="I30" s="101">
        <v>25483</v>
      </c>
    </row>
    <row r="31" spans="1:9">
      <c r="A31" s="96" t="s">
        <v>187</v>
      </c>
      <c r="B31" s="97" t="s">
        <v>180</v>
      </c>
      <c r="C31" s="97" t="s">
        <v>188</v>
      </c>
      <c r="D31" s="97" t="s">
        <v>19</v>
      </c>
      <c r="E31" s="97" t="s">
        <v>19</v>
      </c>
      <c r="F31" s="97" t="s">
        <v>19</v>
      </c>
      <c r="G31" s="98">
        <v>3654359</v>
      </c>
      <c r="H31" s="98">
        <v>2802949.96</v>
      </c>
      <c r="I31" s="98">
        <v>851409.04</v>
      </c>
    </row>
    <row r="32" spans="1:9" ht="30.6">
      <c r="A32" s="96" t="s">
        <v>348</v>
      </c>
      <c r="B32" s="97" t="s">
        <v>180</v>
      </c>
      <c r="C32" s="97" t="s">
        <v>349</v>
      </c>
      <c r="D32" s="97" t="s">
        <v>19</v>
      </c>
      <c r="E32" s="97" t="s">
        <v>19</v>
      </c>
      <c r="F32" s="97" t="s">
        <v>19</v>
      </c>
      <c r="G32" s="98">
        <v>2445649</v>
      </c>
      <c r="H32" s="98">
        <v>1972400.17</v>
      </c>
      <c r="I32" s="98">
        <v>473248.83</v>
      </c>
    </row>
    <row r="33" spans="1:9" ht="20.399999999999999">
      <c r="A33" s="96" t="s">
        <v>182</v>
      </c>
      <c r="B33" s="97" t="s">
        <v>180</v>
      </c>
      <c r="C33" s="97" t="s">
        <v>349</v>
      </c>
      <c r="D33" s="97" t="s">
        <v>183</v>
      </c>
      <c r="E33" s="97" t="s">
        <v>19</v>
      </c>
      <c r="F33" s="97" t="s">
        <v>19</v>
      </c>
      <c r="G33" s="98">
        <v>2445649</v>
      </c>
      <c r="H33" s="98">
        <v>1972400.17</v>
      </c>
      <c r="I33" s="98">
        <v>473248.83</v>
      </c>
    </row>
    <row r="34" spans="1:9" ht="20.399999999999999">
      <c r="A34" s="96" t="s">
        <v>339</v>
      </c>
      <c r="B34" s="97" t="s">
        <v>180</v>
      </c>
      <c r="C34" s="97" t="s">
        <v>349</v>
      </c>
      <c r="D34" s="97" t="s">
        <v>183</v>
      </c>
      <c r="E34" s="97" t="s">
        <v>205</v>
      </c>
      <c r="F34" s="97" t="s">
        <v>19</v>
      </c>
      <c r="G34" s="98">
        <v>2445649</v>
      </c>
      <c r="H34" s="98">
        <v>1972400.17</v>
      </c>
      <c r="I34" s="98">
        <v>473248.83</v>
      </c>
    </row>
    <row r="35" spans="1:9">
      <c r="A35" s="99" t="s">
        <v>50</v>
      </c>
      <c r="B35" s="100" t="s">
        <v>180</v>
      </c>
      <c r="C35" s="100" t="s">
        <v>349</v>
      </c>
      <c r="D35" s="100" t="s">
        <v>183</v>
      </c>
      <c r="E35" s="100" t="s">
        <v>205</v>
      </c>
      <c r="F35" s="100" t="s">
        <v>184</v>
      </c>
      <c r="G35" s="101">
        <v>1883149</v>
      </c>
      <c r="H35" s="101">
        <v>1549524.17</v>
      </c>
      <c r="I35" s="101">
        <v>333624.83</v>
      </c>
    </row>
    <row r="36" spans="1:9">
      <c r="A36" s="99" t="s">
        <v>17</v>
      </c>
      <c r="B36" s="100" t="s">
        <v>180</v>
      </c>
      <c r="C36" s="100" t="s">
        <v>349</v>
      </c>
      <c r="D36" s="100" t="s">
        <v>183</v>
      </c>
      <c r="E36" s="100" t="s">
        <v>205</v>
      </c>
      <c r="F36" s="100" t="s">
        <v>185</v>
      </c>
      <c r="G36" s="101">
        <v>562500</v>
      </c>
      <c r="H36" s="101">
        <v>422876</v>
      </c>
      <c r="I36" s="101">
        <v>139624</v>
      </c>
    </row>
    <row r="37" spans="1:9" ht="20.399999999999999">
      <c r="A37" s="96" t="s">
        <v>189</v>
      </c>
      <c r="B37" s="97" t="s">
        <v>180</v>
      </c>
      <c r="C37" s="97" t="s">
        <v>190</v>
      </c>
      <c r="D37" s="97" t="s">
        <v>19</v>
      </c>
      <c r="E37" s="97" t="s">
        <v>19</v>
      </c>
      <c r="F37" s="97" t="s">
        <v>19</v>
      </c>
      <c r="G37" s="98">
        <v>780000</v>
      </c>
      <c r="H37" s="98">
        <v>527192.31999999995</v>
      </c>
      <c r="I37" s="98">
        <v>252807.67999999999</v>
      </c>
    </row>
    <row r="38" spans="1:9">
      <c r="A38" s="96" t="s">
        <v>191</v>
      </c>
      <c r="B38" s="97" t="s">
        <v>180</v>
      </c>
      <c r="C38" s="97" t="s">
        <v>190</v>
      </c>
      <c r="D38" s="97" t="s">
        <v>192</v>
      </c>
      <c r="E38" s="97" t="s">
        <v>19</v>
      </c>
      <c r="F38" s="97" t="s">
        <v>19</v>
      </c>
      <c r="G38" s="98">
        <v>780000</v>
      </c>
      <c r="H38" s="98">
        <v>527192.31999999995</v>
      </c>
      <c r="I38" s="98">
        <v>252807.67999999999</v>
      </c>
    </row>
    <row r="39" spans="1:9" ht="20.399999999999999">
      <c r="A39" s="96" t="s">
        <v>339</v>
      </c>
      <c r="B39" s="97" t="s">
        <v>180</v>
      </c>
      <c r="C39" s="97" t="s">
        <v>190</v>
      </c>
      <c r="D39" s="97" t="s">
        <v>192</v>
      </c>
      <c r="E39" s="97" t="s">
        <v>205</v>
      </c>
      <c r="F39" s="97" t="s">
        <v>19</v>
      </c>
      <c r="G39" s="98">
        <v>780000</v>
      </c>
      <c r="H39" s="98">
        <v>527192.31999999995</v>
      </c>
      <c r="I39" s="98">
        <v>252807.67999999999</v>
      </c>
    </row>
    <row r="40" spans="1:9">
      <c r="A40" s="99" t="s">
        <v>51</v>
      </c>
      <c r="B40" s="100" t="s">
        <v>180</v>
      </c>
      <c r="C40" s="100" t="s">
        <v>190</v>
      </c>
      <c r="D40" s="100" t="s">
        <v>192</v>
      </c>
      <c r="E40" s="100" t="s">
        <v>205</v>
      </c>
      <c r="F40" s="100" t="s">
        <v>193</v>
      </c>
      <c r="G40" s="101">
        <v>41500</v>
      </c>
      <c r="H40" s="101">
        <v>35595.279999999999</v>
      </c>
      <c r="I40" s="101">
        <v>5904.72</v>
      </c>
    </row>
    <row r="41" spans="1:9">
      <c r="A41" s="99" t="s">
        <v>52</v>
      </c>
      <c r="B41" s="100" t="s">
        <v>180</v>
      </c>
      <c r="C41" s="100" t="s">
        <v>190</v>
      </c>
      <c r="D41" s="100" t="s">
        <v>192</v>
      </c>
      <c r="E41" s="100" t="s">
        <v>205</v>
      </c>
      <c r="F41" s="100" t="s">
        <v>231</v>
      </c>
      <c r="G41" s="101">
        <v>20000</v>
      </c>
      <c r="H41" s="101">
        <v>0</v>
      </c>
      <c r="I41" s="101">
        <v>20000</v>
      </c>
    </row>
    <row r="42" spans="1:9">
      <c r="A42" s="99" t="s">
        <v>53</v>
      </c>
      <c r="B42" s="100" t="s">
        <v>180</v>
      </c>
      <c r="C42" s="100" t="s">
        <v>190</v>
      </c>
      <c r="D42" s="100" t="s">
        <v>192</v>
      </c>
      <c r="E42" s="100" t="s">
        <v>205</v>
      </c>
      <c r="F42" s="100" t="s">
        <v>194</v>
      </c>
      <c r="G42" s="101">
        <v>257500</v>
      </c>
      <c r="H42" s="101">
        <v>154643.70000000001</v>
      </c>
      <c r="I42" s="101">
        <v>102856.3</v>
      </c>
    </row>
    <row r="43" spans="1:9">
      <c r="A43" s="99" t="s">
        <v>54</v>
      </c>
      <c r="B43" s="100" t="s">
        <v>180</v>
      </c>
      <c r="C43" s="100" t="s">
        <v>190</v>
      </c>
      <c r="D43" s="100" t="s">
        <v>192</v>
      </c>
      <c r="E43" s="100" t="s">
        <v>205</v>
      </c>
      <c r="F43" s="100" t="s">
        <v>195</v>
      </c>
      <c r="G43" s="101">
        <v>85000</v>
      </c>
      <c r="H43" s="101">
        <v>72552.55</v>
      </c>
      <c r="I43" s="101">
        <v>12447.45</v>
      </c>
    </row>
    <row r="44" spans="1:9">
      <c r="A44" s="99" t="s">
        <v>55</v>
      </c>
      <c r="B44" s="100" t="s">
        <v>180</v>
      </c>
      <c r="C44" s="100" t="s">
        <v>190</v>
      </c>
      <c r="D44" s="100" t="s">
        <v>192</v>
      </c>
      <c r="E44" s="100" t="s">
        <v>205</v>
      </c>
      <c r="F44" s="100" t="s">
        <v>196</v>
      </c>
      <c r="G44" s="101">
        <v>168600</v>
      </c>
      <c r="H44" s="101">
        <v>88326.19</v>
      </c>
      <c r="I44" s="101">
        <v>80273.81</v>
      </c>
    </row>
    <row r="45" spans="1:9">
      <c r="A45" s="99" t="s">
        <v>58</v>
      </c>
      <c r="B45" s="100" t="s">
        <v>180</v>
      </c>
      <c r="C45" s="100" t="s">
        <v>190</v>
      </c>
      <c r="D45" s="100" t="s">
        <v>192</v>
      </c>
      <c r="E45" s="100" t="s">
        <v>205</v>
      </c>
      <c r="F45" s="100" t="s">
        <v>197</v>
      </c>
      <c r="G45" s="101">
        <v>40000</v>
      </c>
      <c r="H45" s="101">
        <v>25142.6</v>
      </c>
      <c r="I45" s="101">
        <v>14857.4</v>
      </c>
    </row>
    <row r="46" spans="1:9">
      <c r="A46" s="99" t="s">
        <v>59</v>
      </c>
      <c r="B46" s="100" t="s">
        <v>180</v>
      </c>
      <c r="C46" s="100" t="s">
        <v>190</v>
      </c>
      <c r="D46" s="100" t="s">
        <v>192</v>
      </c>
      <c r="E46" s="100" t="s">
        <v>205</v>
      </c>
      <c r="F46" s="100" t="s">
        <v>209</v>
      </c>
      <c r="G46" s="101">
        <v>2400</v>
      </c>
      <c r="H46" s="101">
        <v>0</v>
      </c>
      <c r="I46" s="101">
        <v>2400</v>
      </c>
    </row>
    <row r="47" spans="1:9">
      <c r="A47" s="99" t="s">
        <v>60</v>
      </c>
      <c r="B47" s="100" t="s">
        <v>180</v>
      </c>
      <c r="C47" s="100" t="s">
        <v>190</v>
      </c>
      <c r="D47" s="100" t="s">
        <v>192</v>
      </c>
      <c r="E47" s="100" t="s">
        <v>205</v>
      </c>
      <c r="F47" s="100" t="s">
        <v>198</v>
      </c>
      <c r="G47" s="101">
        <v>165000</v>
      </c>
      <c r="H47" s="101">
        <v>150932</v>
      </c>
      <c r="I47" s="101">
        <v>14068</v>
      </c>
    </row>
    <row r="48" spans="1:9" ht="40.799999999999997">
      <c r="A48" s="96" t="s">
        <v>350</v>
      </c>
      <c r="B48" s="97" t="s">
        <v>180</v>
      </c>
      <c r="C48" s="97" t="s">
        <v>351</v>
      </c>
      <c r="D48" s="97" t="s">
        <v>19</v>
      </c>
      <c r="E48" s="97" t="s">
        <v>19</v>
      </c>
      <c r="F48" s="97" t="s">
        <v>19</v>
      </c>
      <c r="G48" s="98">
        <v>428710</v>
      </c>
      <c r="H48" s="98">
        <v>303357.46999999997</v>
      </c>
      <c r="I48" s="98">
        <v>125352.53</v>
      </c>
    </row>
    <row r="49" spans="1:9" ht="20.399999999999999">
      <c r="A49" s="96" t="s">
        <v>182</v>
      </c>
      <c r="B49" s="97" t="s">
        <v>180</v>
      </c>
      <c r="C49" s="97" t="s">
        <v>351</v>
      </c>
      <c r="D49" s="97" t="s">
        <v>183</v>
      </c>
      <c r="E49" s="97" t="s">
        <v>19</v>
      </c>
      <c r="F49" s="97" t="s">
        <v>19</v>
      </c>
      <c r="G49" s="98">
        <v>382804</v>
      </c>
      <c r="H49" s="98">
        <v>274269.86</v>
      </c>
      <c r="I49" s="98">
        <v>108534.14</v>
      </c>
    </row>
    <row r="50" spans="1:9" ht="20.399999999999999">
      <c r="A50" s="96" t="s">
        <v>339</v>
      </c>
      <c r="B50" s="97" t="s">
        <v>180</v>
      </c>
      <c r="C50" s="97" t="s">
        <v>351</v>
      </c>
      <c r="D50" s="97" t="s">
        <v>183</v>
      </c>
      <c r="E50" s="97" t="s">
        <v>205</v>
      </c>
      <c r="F50" s="97" t="s">
        <v>19</v>
      </c>
      <c r="G50" s="98">
        <v>382804</v>
      </c>
      <c r="H50" s="98">
        <v>274269.86</v>
      </c>
      <c r="I50" s="98">
        <v>108534.14</v>
      </c>
    </row>
    <row r="51" spans="1:9">
      <c r="A51" s="99" t="s">
        <v>50</v>
      </c>
      <c r="B51" s="100" t="s">
        <v>180</v>
      </c>
      <c r="C51" s="100" t="s">
        <v>351</v>
      </c>
      <c r="D51" s="100" t="s">
        <v>183</v>
      </c>
      <c r="E51" s="100" t="s">
        <v>205</v>
      </c>
      <c r="F51" s="100" t="s">
        <v>184</v>
      </c>
      <c r="G51" s="101">
        <v>294004</v>
      </c>
      <c r="H51" s="101">
        <v>213190.86</v>
      </c>
      <c r="I51" s="101">
        <v>80813.14</v>
      </c>
    </row>
    <row r="52" spans="1:9">
      <c r="A52" s="99" t="s">
        <v>17</v>
      </c>
      <c r="B52" s="100" t="s">
        <v>180</v>
      </c>
      <c r="C52" s="100" t="s">
        <v>351</v>
      </c>
      <c r="D52" s="100" t="s">
        <v>183</v>
      </c>
      <c r="E52" s="100" t="s">
        <v>205</v>
      </c>
      <c r="F52" s="100" t="s">
        <v>185</v>
      </c>
      <c r="G52" s="101">
        <v>88800</v>
      </c>
      <c r="H52" s="101">
        <v>61079</v>
      </c>
      <c r="I52" s="101">
        <v>27721</v>
      </c>
    </row>
    <row r="53" spans="1:9">
      <c r="A53" s="96" t="s">
        <v>191</v>
      </c>
      <c r="B53" s="97" t="s">
        <v>180</v>
      </c>
      <c r="C53" s="97" t="s">
        <v>351</v>
      </c>
      <c r="D53" s="97" t="s">
        <v>192</v>
      </c>
      <c r="E53" s="97" t="s">
        <v>19</v>
      </c>
      <c r="F53" s="97" t="s">
        <v>19</v>
      </c>
      <c r="G53" s="98">
        <v>45906</v>
      </c>
      <c r="H53" s="98">
        <v>29087.61</v>
      </c>
      <c r="I53" s="98">
        <v>16818.39</v>
      </c>
    </row>
    <row r="54" spans="1:9" ht="20.399999999999999">
      <c r="A54" s="96" t="s">
        <v>339</v>
      </c>
      <c r="B54" s="97" t="s">
        <v>180</v>
      </c>
      <c r="C54" s="97" t="s">
        <v>351</v>
      </c>
      <c r="D54" s="97" t="s">
        <v>192</v>
      </c>
      <c r="E54" s="97" t="s">
        <v>205</v>
      </c>
      <c r="F54" s="97" t="s">
        <v>19</v>
      </c>
      <c r="G54" s="98">
        <v>45906</v>
      </c>
      <c r="H54" s="98">
        <v>29087.61</v>
      </c>
      <c r="I54" s="98">
        <v>16818.39</v>
      </c>
    </row>
    <row r="55" spans="1:9">
      <c r="A55" s="99" t="s">
        <v>54</v>
      </c>
      <c r="B55" s="100" t="s">
        <v>180</v>
      </c>
      <c r="C55" s="100" t="s">
        <v>351</v>
      </c>
      <c r="D55" s="100" t="s">
        <v>192</v>
      </c>
      <c r="E55" s="100" t="s">
        <v>205</v>
      </c>
      <c r="F55" s="100" t="s">
        <v>195</v>
      </c>
      <c r="G55" s="101">
        <v>10000</v>
      </c>
      <c r="H55" s="101">
        <v>2391.9</v>
      </c>
      <c r="I55" s="101">
        <v>7608.1</v>
      </c>
    </row>
    <row r="56" spans="1:9">
      <c r="A56" s="99" t="s">
        <v>55</v>
      </c>
      <c r="B56" s="100" t="s">
        <v>180</v>
      </c>
      <c r="C56" s="100" t="s">
        <v>351</v>
      </c>
      <c r="D56" s="100" t="s">
        <v>192</v>
      </c>
      <c r="E56" s="100" t="s">
        <v>205</v>
      </c>
      <c r="F56" s="100" t="s">
        <v>196</v>
      </c>
      <c r="G56" s="101">
        <v>5906</v>
      </c>
      <c r="H56" s="101">
        <v>0</v>
      </c>
      <c r="I56" s="101">
        <v>5906</v>
      </c>
    </row>
    <row r="57" spans="1:9">
      <c r="A57" s="99" t="s">
        <v>59</v>
      </c>
      <c r="B57" s="100" t="s">
        <v>180</v>
      </c>
      <c r="C57" s="100" t="s">
        <v>351</v>
      </c>
      <c r="D57" s="100" t="s">
        <v>192</v>
      </c>
      <c r="E57" s="100" t="s">
        <v>205</v>
      </c>
      <c r="F57" s="100" t="s">
        <v>209</v>
      </c>
      <c r="G57" s="101">
        <v>26000</v>
      </c>
      <c r="H57" s="101">
        <v>25790.71</v>
      </c>
      <c r="I57" s="101">
        <v>209.29</v>
      </c>
    </row>
    <row r="58" spans="1:9">
      <c r="A58" s="99" t="s">
        <v>60</v>
      </c>
      <c r="B58" s="100" t="s">
        <v>180</v>
      </c>
      <c r="C58" s="100" t="s">
        <v>351</v>
      </c>
      <c r="D58" s="100" t="s">
        <v>192</v>
      </c>
      <c r="E58" s="100" t="s">
        <v>205</v>
      </c>
      <c r="F58" s="100" t="s">
        <v>198</v>
      </c>
      <c r="G58" s="101">
        <v>4000</v>
      </c>
      <c r="H58" s="101">
        <v>905</v>
      </c>
      <c r="I58" s="101">
        <v>3095</v>
      </c>
    </row>
    <row r="59" spans="1:9" ht="20.399999999999999">
      <c r="A59" s="96" t="s">
        <v>63</v>
      </c>
      <c r="B59" s="97" t="s">
        <v>210</v>
      </c>
      <c r="C59" s="97" t="s">
        <v>19</v>
      </c>
      <c r="D59" s="97" t="s">
        <v>19</v>
      </c>
      <c r="E59" s="97" t="s">
        <v>19</v>
      </c>
      <c r="F59" s="97" t="s">
        <v>19</v>
      </c>
      <c r="G59" s="98">
        <v>127251</v>
      </c>
      <c r="H59" s="98">
        <v>95436</v>
      </c>
      <c r="I59" s="98">
        <v>31815</v>
      </c>
    </row>
    <row r="60" spans="1:9">
      <c r="A60" s="96" t="s">
        <v>338</v>
      </c>
      <c r="B60" s="97" t="s">
        <v>210</v>
      </c>
      <c r="C60" s="97" t="s">
        <v>186</v>
      </c>
      <c r="D60" s="97" t="s">
        <v>19</v>
      </c>
      <c r="E60" s="97" t="s">
        <v>19</v>
      </c>
      <c r="F60" s="97" t="s">
        <v>19</v>
      </c>
      <c r="G60" s="98">
        <v>127251</v>
      </c>
      <c r="H60" s="98">
        <v>95436</v>
      </c>
      <c r="I60" s="98">
        <v>31815</v>
      </c>
    </row>
    <row r="61" spans="1:9">
      <c r="A61" s="96" t="s">
        <v>187</v>
      </c>
      <c r="B61" s="97" t="s">
        <v>210</v>
      </c>
      <c r="C61" s="97" t="s">
        <v>188</v>
      </c>
      <c r="D61" s="97" t="s">
        <v>19</v>
      </c>
      <c r="E61" s="97" t="s">
        <v>19</v>
      </c>
      <c r="F61" s="97" t="s">
        <v>19</v>
      </c>
      <c r="G61" s="98">
        <v>127251</v>
      </c>
      <c r="H61" s="98">
        <v>95436</v>
      </c>
      <c r="I61" s="98">
        <v>31815</v>
      </c>
    </row>
    <row r="62" spans="1:9" ht="30.6">
      <c r="A62" s="96" t="s">
        <v>352</v>
      </c>
      <c r="B62" s="97" t="s">
        <v>210</v>
      </c>
      <c r="C62" s="97" t="s">
        <v>353</v>
      </c>
      <c r="D62" s="97" t="s">
        <v>19</v>
      </c>
      <c r="E62" s="97" t="s">
        <v>19</v>
      </c>
      <c r="F62" s="97" t="s">
        <v>19</v>
      </c>
      <c r="G62" s="98">
        <v>127251</v>
      </c>
      <c r="H62" s="98">
        <v>95436</v>
      </c>
      <c r="I62" s="98">
        <v>31815</v>
      </c>
    </row>
    <row r="63" spans="1:9">
      <c r="A63" s="96" t="s">
        <v>15</v>
      </c>
      <c r="B63" s="97" t="s">
        <v>210</v>
      </c>
      <c r="C63" s="97" t="s">
        <v>353</v>
      </c>
      <c r="D63" s="97" t="s">
        <v>199</v>
      </c>
      <c r="E63" s="97" t="s">
        <v>19</v>
      </c>
      <c r="F63" s="97" t="s">
        <v>19</v>
      </c>
      <c r="G63" s="98">
        <v>127251</v>
      </c>
      <c r="H63" s="98">
        <v>95436</v>
      </c>
      <c r="I63" s="98">
        <v>31815</v>
      </c>
    </row>
    <row r="64" spans="1:9" ht="20.399999999999999">
      <c r="A64" s="96" t="s">
        <v>339</v>
      </c>
      <c r="B64" s="97" t="s">
        <v>210</v>
      </c>
      <c r="C64" s="97" t="s">
        <v>353</v>
      </c>
      <c r="D64" s="97" t="s">
        <v>199</v>
      </c>
      <c r="E64" s="97" t="s">
        <v>205</v>
      </c>
      <c r="F64" s="97" t="s">
        <v>19</v>
      </c>
      <c r="G64" s="98">
        <v>127251</v>
      </c>
      <c r="H64" s="98">
        <v>95436</v>
      </c>
      <c r="I64" s="98">
        <v>31815</v>
      </c>
    </row>
    <row r="65" spans="1:9">
      <c r="A65" s="99" t="s">
        <v>57</v>
      </c>
      <c r="B65" s="100" t="s">
        <v>210</v>
      </c>
      <c r="C65" s="100" t="s">
        <v>353</v>
      </c>
      <c r="D65" s="100" t="s">
        <v>199</v>
      </c>
      <c r="E65" s="100" t="s">
        <v>205</v>
      </c>
      <c r="F65" s="100" t="s">
        <v>200</v>
      </c>
      <c r="G65" s="101">
        <v>127251</v>
      </c>
      <c r="H65" s="101">
        <v>95436</v>
      </c>
      <c r="I65" s="101">
        <v>31815</v>
      </c>
    </row>
    <row r="66" spans="1:9">
      <c r="A66" s="96" t="s">
        <v>256</v>
      </c>
      <c r="B66" s="97" t="s">
        <v>201</v>
      </c>
      <c r="C66" s="97" t="s">
        <v>19</v>
      </c>
      <c r="D66" s="97" t="s">
        <v>19</v>
      </c>
      <c r="E66" s="97" t="s">
        <v>19</v>
      </c>
      <c r="F66" s="97" t="s">
        <v>19</v>
      </c>
      <c r="G66" s="98">
        <v>836398.3</v>
      </c>
      <c r="H66" s="98">
        <v>736204.3</v>
      </c>
      <c r="I66" s="98">
        <v>100194</v>
      </c>
    </row>
    <row r="67" spans="1:9" ht="30.6">
      <c r="A67" s="96" t="s">
        <v>354</v>
      </c>
      <c r="B67" s="97" t="s">
        <v>201</v>
      </c>
      <c r="C67" s="97" t="s">
        <v>238</v>
      </c>
      <c r="D67" s="97" t="s">
        <v>19</v>
      </c>
      <c r="E67" s="97" t="s">
        <v>19</v>
      </c>
      <c r="F67" s="97" t="s">
        <v>19</v>
      </c>
      <c r="G67" s="98">
        <v>20000</v>
      </c>
      <c r="H67" s="98">
        <v>0</v>
      </c>
      <c r="I67" s="98">
        <v>20000</v>
      </c>
    </row>
    <row r="68" spans="1:9" ht="51">
      <c r="A68" s="102" t="s">
        <v>355</v>
      </c>
      <c r="B68" s="97" t="s">
        <v>201</v>
      </c>
      <c r="C68" s="97" t="s">
        <v>356</v>
      </c>
      <c r="D68" s="97" t="s">
        <v>19</v>
      </c>
      <c r="E68" s="97" t="s">
        <v>19</v>
      </c>
      <c r="F68" s="97" t="s">
        <v>19</v>
      </c>
      <c r="G68" s="98">
        <v>20000</v>
      </c>
      <c r="H68" s="98">
        <v>0</v>
      </c>
      <c r="I68" s="98">
        <v>20000</v>
      </c>
    </row>
    <row r="69" spans="1:9">
      <c r="A69" s="96" t="s">
        <v>191</v>
      </c>
      <c r="B69" s="97" t="s">
        <v>201</v>
      </c>
      <c r="C69" s="97" t="s">
        <v>356</v>
      </c>
      <c r="D69" s="97" t="s">
        <v>192</v>
      </c>
      <c r="E69" s="97" t="s">
        <v>19</v>
      </c>
      <c r="F69" s="97" t="s">
        <v>19</v>
      </c>
      <c r="G69" s="98">
        <v>20000</v>
      </c>
      <c r="H69" s="98">
        <v>0</v>
      </c>
      <c r="I69" s="98">
        <v>20000</v>
      </c>
    </row>
    <row r="70" spans="1:9" ht="20.399999999999999">
      <c r="A70" s="96" t="s">
        <v>339</v>
      </c>
      <c r="B70" s="97" t="s">
        <v>201</v>
      </c>
      <c r="C70" s="97" t="s">
        <v>356</v>
      </c>
      <c r="D70" s="97" t="s">
        <v>192</v>
      </c>
      <c r="E70" s="97" t="s">
        <v>205</v>
      </c>
      <c r="F70" s="97" t="s">
        <v>19</v>
      </c>
      <c r="G70" s="98">
        <v>20000</v>
      </c>
      <c r="H70" s="98">
        <v>0</v>
      </c>
      <c r="I70" s="98">
        <v>20000</v>
      </c>
    </row>
    <row r="71" spans="1:9">
      <c r="A71" s="99" t="s">
        <v>55</v>
      </c>
      <c r="B71" s="100" t="s">
        <v>201</v>
      </c>
      <c r="C71" s="100" t="s">
        <v>356</v>
      </c>
      <c r="D71" s="100" t="s">
        <v>192</v>
      </c>
      <c r="E71" s="100" t="s">
        <v>205</v>
      </c>
      <c r="F71" s="100" t="s">
        <v>196</v>
      </c>
      <c r="G71" s="101">
        <v>20000</v>
      </c>
      <c r="H71" s="101">
        <v>0</v>
      </c>
      <c r="I71" s="101">
        <v>20000</v>
      </c>
    </row>
    <row r="72" spans="1:9">
      <c r="A72" s="96" t="s">
        <v>357</v>
      </c>
      <c r="B72" s="97" t="s">
        <v>201</v>
      </c>
      <c r="C72" s="97" t="s">
        <v>202</v>
      </c>
      <c r="D72" s="97" t="s">
        <v>19</v>
      </c>
      <c r="E72" s="97" t="s">
        <v>19</v>
      </c>
      <c r="F72" s="97" t="s">
        <v>19</v>
      </c>
      <c r="G72" s="98">
        <v>816398.3</v>
      </c>
      <c r="H72" s="98">
        <v>736204.3</v>
      </c>
      <c r="I72" s="98">
        <v>80194</v>
      </c>
    </row>
    <row r="73" spans="1:9">
      <c r="A73" s="96" t="s">
        <v>203</v>
      </c>
      <c r="B73" s="97" t="s">
        <v>201</v>
      </c>
      <c r="C73" s="97" t="s">
        <v>204</v>
      </c>
      <c r="D73" s="97" t="s">
        <v>19</v>
      </c>
      <c r="E73" s="97" t="s">
        <v>19</v>
      </c>
      <c r="F73" s="97" t="s">
        <v>19</v>
      </c>
      <c r="G73" s="98">
        <v>816398.3</v>
      </c>
      <c r="H73" s="98">
        <v>736204.3</v>
      </c>
      <c r="I73" s="98">
        <v>80194</v>
      </c>
    </row>
    <row r="74" spans="1:9">
      <c r="A74" s="96" t="s">
        <v>358</v>
      </c>
      <c r="B74" s="97" t="s">
        <v>201</v>
      </c>
      <c r="C74" s="97" t="s">
        <v>359</v>
      </c>
      <c r="D74" s="97" t="s">
        <v>19</v>
      </c>
      <c r="E74" s="97" t="s">
        <v>19</v>
      </c>
      <c r="F74" s="97" t="s">
        <v>19</v>
      </c>
      <c r="G74" s="98">
        <v>816398.3</v>
      </c>
      <c r="H74" s="98">
        <v>736204.3</v>
      </c>
      <c r="I74" s="98">
        <v>80194</v>
      </c>
    </row>
    <row r="75" spans="1:9">
      <c r="A75" s="96" t="s">
        <v>191</v>
      </c>
      <c r="B75" s="97" t="s">
        <v>201</v>
      </c>
      <c r="C75" s="97" t="s">
        <v>359</v>
      </c>
      <c r="D75" s="97" t="s">
        <v>192</v>
      </c>
      <c r="E75" s="97" t="s">
        <v>19</v>
      </c>
      <c r="F75" s="97" t="s">
        <v>19</v>
      </c>
      <c r="G75" s="98">
        <v>816398.3</v>
      </c>
      <c r="H75" s="98">
        <v>736204.3</v>
      </c>
      <c r="I75" s="98">
        <v>80194</v>
      </c>
    </row>
    <row r="76" spans="1:9" ht="20.399999999999999">
      <c r="A76" s="96" t="s">
        <v>339</v>
      </c>
      <c r="B76" s="97" t="s">
        <v>201</v>
      </c>
      <c r="C76" s="97" t="s">
        <v>359</v>
      </c>
      <c r="D76" s="97" t="s">
        <v>192</v>
      </c>
      <c r="E76" s="97" t="s">
        <v>205</v>
      </c>
      <c r="F76" s="97" t="s">
        <v>19</v>
      </c>
      <c r="G76" s="98">
        <v>816398.3</v>
      </c>
      <c r="H76" s="98">
        <v>736204.3</v>
      </c>
      <c r="I76" s="98">
        <v>80194</v>
      </c>
    </row>
    <row r="77" spans="1:9">
      <c r="A77" s="99" t="s">
        <v>54</v>
      </c>
      <c r="B77" s="100" t="s">
        <v>201</v>
      </c>
      <c r="C77" s="100" t="s">
        <v>359</v>
      </c>
      <c r="D77" s="100" t="s">
        <v>192</v>
      </c>
      <c r="E77" s="100" t="s">
        <v>205</v>
      </c>
      <c r="F77" s="100" t="s">
        <v>195</v>
      </c>
      <c r="G77" s="101">
        <v>146108.29999999999</v>
      </c>
      <c r="H77" s="101">
        <v>120107</v>
      </c>
      <c r="I77" s="101">
        <v>26001.3</v>
      </c>
    </row>
    <row r="78" spans="1:9">
      <c r="A78" s="99" t="s">
        <v>55</v>
      </c>
      <c r="B78" s="100" t="s">
        <v>201</v>
      </c>
      <c r="C78" s="100" t="s">
        <v>359</v>
      </c>
      <c r="D78" s="100" t="s">
        <v>192</v>
      </c>
      <c r="E78" s="100" t="s">
        <v>205</v>
      </c>
      <c r="F78" s="100" t="s">
        <v>196</v>
      </c>
      <c r="G78" s="101">
        <v>45290</v>
      </c>
      <c r="H78" s="101">
        <v>23090</v>
      </c>
      <c r="I78" s="101">
        <v>22200</v>
      </c>
    </row>
    <row r="79" spans="1:9">
      <c r="A79" s="99" t="s">
        <v>59</v>
      </c>
      <c r="B79" s="100" t="s">
        <v>201</v>
      </c>
      <c r="C79" s="100" t="s">
        <v>359</v>
      </c>
      <c r="D79" s="100" t="s">
        <v>192</v>
      </c>
      <c r="E79" s="100" t="s">
        <v>205</v>
      </c>
      <c r="F79" s="100" t="s">
        <v>209</v>
      </c>
      <c r="G79" s="101">
        <v>595000</v>
      </c>
      <c r="H79" s="101">
        <v>581356</v>
      </c>
      <c r="I79" s="101">
        <v>13644</v>
      </c>
    </row>
    <row r="80" spans="1:9">
      <c r="A80" s="99" t="s">
        <v>60</v>
      </c>
      <c r="B80" s="100" t="s">
        <v>201</v>
      </c>
      <c r="C80" s="100" t="s">
        <v>359</v>
      </c>
      <c r="D80" s="100" t="s">
        <v>192</v>
      </c>
      <c r="E80" s="100" t="s">
        <v>205</v>
      </c>
      <c r="F80" s="100" t="s">
        <v>198</v>
      </c>
      <c r="G80" s="101">
        <v>30000</v>
      </c>
      <c r="H80" s="101">
        <v>11651.3</v>
      </c>
      <c r="I80" s="101">
        <v>18348.7</v>
      </c>
    </row>
    <row r="81" spans="1:9">
      <c r="A81" s="96" t="s">
        <v>360</v>
      </c>
      <c r="B81" s="97" t="s">
        <v>361</v>
      </c>
      <c r="C81" s="97" t="s">
        <v>19</v>
      </c>
      <c r="D81" s="97" t="s">
        <v>19</v>
      </c>
      <c r="E81" s="97" t="s">
        <v>19</v>
      </c>
      <c r="F81" s="97" t="s">
        <v>19</v>
      </c>
      <c r="G81" s="98">
        <v>91230</v>
      </c>
      <c r="H81" s="98">
        <v>79069</v>
      </c>
      <c r="I81" s="98">
        <v>12161</v>
      </c>
    </row>
    <row r="82" spans="1:9">
      <c r="A82" s="96" t="s">
        <v>362</v>
      </c>
      <c r="B82" s="97" t="s">
        <v>363</v>
      </c>
      <c r="C82" s="97" t="s">
        <v>19</v>
      </c>
      <c r="D82" s="97" t="s">
        <v>19</v>
      </c>
      <c r="E82" s="97" t="s">
        <v>19</v>
      </c>
      <c r="F82" s="97" t="s">
        <v>19</v>
      </c>
      <c r="G82" s="98">
        <v>91230</v>
      </c>
      <c r="H82" s="98">
        <v>79069</v>
      </c>
      <c r="I82" s="98">
        <v>12161</v>
      </c>
    </row>
    <row r="83" spans="1:9">
      <c r="A83" s="96" t="s">
        <v>357</v>
      </c>
      <c r="B83" s="97" t="s">
        <v>363</v>
      </c>
      <c r="C83" s="97" t="s">
        <v>202</v>
      </c>
      <c r="D83" s="97" t="s">
        <v>19</v>
      </c>
      <c r="E83" s="97" t="s">
        <v>19</v>
      </c>
      <c r="F83" s="97" t="s">
        <v>19</v>
      </c>
      <c r="G83" s="98">
        <v>91230</v>
      </c>
      <c r="H83" s="98">
        <v>79069</v>
      </c>
      <c r="I83" s="98">
        <v>12161</v>
      </c>
    </row>
    <row r="84" spans="1:9">
      <c r="A84" s="96" t="s">
        <v>203</v>
      </c>
      <c r="B84" s="97" t="s">
        <v>363</v>
      </c>
      <c r="C84" s="97" t="s">
        <v>204</v>
      </c>
      <c r="D84" s="97" t="s">
        <v>19</v>
      </c>
      <c r="E84" s="97" t="s">
        <v>19</v>
      </c>
      <c r="F84" s="97" t="s">
        <v>19</v>
      </c>
      <c r="G84" s="98">
        <v>91230</v>
      </c>
      <c r="H84" s="98">
        <v>79069</v>
      </c>
      <c r="I84" s="98">
        <v>12161</v>
      </c>
    </row>
    <row r="85" spans="1:9" ht="20.399999999999999">
      <c r="A85" s="96" t="s">
        <v>364</v>
      </c>
      <c r="B85" s="97" t="s">
        <v>363</v>
      </c>
      <c r="C85" s="97" t="s">
        <v>365</v>
      </c>
      <c r="D85" s="97" t="s">
        <v>19</v>
      </c>
      <c r="E85" s="97" t="s">
        <v>19</v>
      </c>
      <c r="F85" s="97" t="s">
        <v>19</v>
      </c>
      <c r="G85" s="98">
        <v>91230</v>
      </c>
      <c r="H85" s="98">
        <v>79069</v>
      </c>
      <c r="I85" s="98">
        <v>12161</v>
      </c>
    </row>
    <row r="86" spans="1:9" ht="20.399999999999999">
      <c r="A86" s="96" t="s">
        <v>182</v>
      </c>
      <c r="B86" s="97" t="s">
        <v>363</v>
      </c>
      <c r="C86" s="97" t="s">
        <v>365</v>
      </c>
      <c r="D86" s="97" t="s">
        <v>183</v>
      </c>
      <c r="E86" s="97" t="s">
        <v>19</v>
      </c>
      <c r="F86" s="97" t="s">
        <v>19</v>
      </c>
      <c r="G86" s="98">
        <v>91230</v>
      </c>
      <c r="H86" s="98">
        <v>79069</v>
      </c>
      <c r="I86" s="98">
        <v>12161</v>
      </c>
    </row>
    <row r="87" spans="1:9" ht="20.399999999999999">
      <c r="A87" s="96" t="s">
        <v>339</v>
      </c>
      <c r="B87" s="97" t="s">
        <v>363</v>
      </c>
      <c r="C87" s="97" t="s">
        <v>365</v>
      </c>
      <c r="D87" s="97" t="s">
        <v>183</v>
      </c>
      <c r="E87" s="97" t="s">
        <v>205</v>
      </c>
      <c r="F87" s="97" t="s">
        <v>19</v>
      </c>
      <c r="G87" s="98">
        <v>91230</v>
      </c>
      <c r="H87" s="98">
        <v>79069</v>
      </c>
      <c r="I87" s="98">
        <v>12161</v>
      </c>
    </row>
    <row r="88" spans="1:9">
      <c r="A88" s="99" t="s">
        <v>50</v>
      </c>
      <c r="B88" s="100" t="s">
        <v>363</v>
      </c>
      <c r="C88" s="100" t="s">
        <v>365</v>
      </c>
      <c r="D88" s="100" t="s">
        <v>183</v>
      </c>
      <c r="E88" s="100" t="s">
        <v>205</v>
      </c>
      <c r="F88" s="100" t="s">
        <v>184</v>
      </c>
      <c r="G88" s="101">
        <v>69130</v>
      </c>
      <c r="H88" s="101">
        <v>61707</v>
      </c>
      <c r="I88" s="101">
        <v>7423</v>
      </c>
    </row>
    <row r="89" spans="1:9">
      <c r="A89" s="99" t="s">
        <v>17</v>
      </c>
      <c r="B89" s="100" t="s">
        <v>363</v>
      </c>
      <c r="C89" s="100" t="s">
        <v>365</v>
      </c>
      <c r="D89" s="100" t="s">
        <v>183</v>
      </c>
      <c r="E89" s="100" t="s">
        <v>205</v>
      </c>
      <c r="F89" s="100" t="s">
        <v>185</v>
      </c>
      <c r="G89" s="101">
        <v>22100</v>
      </c>
      <c r="H89" s="101">
        <v>17362</v>
      </c>
      <c r="I89" s="101">
        <v>4738</v>
      </c>
    </row>
    <row r="90" spans="1:9" ht="20.399999999999999">
      <c r="A90" s="96" t="s">
        <v>64</v>
      </c>
      <c r="B90" s="97" t="s">
        <v>211</v>
      </c>
      <c r="C90" s="97" t="s">
        <v>19</v>
      </c>
      <c r="D90" s="97" t="s">
        <v>19</v>
      </c>
      <c r="E90" s="97" t="s">
        <v>19</v>
      </c>
      <c r="F90" s="97" t="s">
        <v>19</v>
      </c>
      <c r="G90" s="98">
        <v>120000</v>
      </c>
      <c r="H90" s="98">
        <v>47100</v>
      </c>
      <c r="I90" s="98">
        <v>72900</v>
      </c>
    </row>
    <row r="91" spans="1:9" ht="20.399999999999999">
      <c r="A91" s="96" t="s">
        <v>366</v>
      </c>
      <c r="B91" s="97" t="s">
        <v>212</v>
      </c>
      <c r="C91" s="97" t="s">
        <v>19</v>
      </c>
      <c r="D91" s="97" t="s">
        <v>19</v>
      </c>
      <c r="E91" s="97" t="s">
        <v>19</v>
      </c>
      <c r="F91" s="97" t="s">
        <v>19</v>
      </c>
      <c r="G91" s="98">
        <v>80000</v>
      </c>
      <c r="H91" s="98">
        <v>40450</v>
      </c>
      <c r="I91" s="98">
        <v>39550</v>
      </c>
    </row>
    <row r="92" spans="1:9" ht="30.6">
      <c r="A92" s="96" t="s">
        <v>367</v>
      </c>
      <c r="B92" s="97" t="s">
        <v>212</v>
      </c>
      <c r="C92" s="97" t="s">
        <v>181</v>
      </c>
      <c r="D92" s="97" t="s">
        <v>19</v>
      </c>
      <c r="E92" s="97" t="s">
        <v>19</v>
      </c>
      <c r="F92" s="97" t="s">
        <v>19</v>
      </c>
      <c r="G92" s="98">
        <v>20000</v>
      </c>
      <c r="H92" s="98">
        <v>0</v>
      </c>
      <c r="I92" s="98">
        <v>20000</v>
      </c>
    </row>
    <row r="93" spans="1:9" ht="40.799999999999997">
      <c r="A93" s="96" t="s">
        <v>368</v>
      </c>
      <c r="B93" s="97" t="s">
        <v>212</v>
      </c>
      <c r="C93" s="97" t="s">
        <v>369</v>
      </c>
      <c r="D93" s="97" t="s">
        <v>19</v>
      </c>
      <c r="E93" s="97" t="s">
        <v>19</v>
      </c>
      <c r="F93" s="97" t="s">
        <v>19</v>
      </c>
      <c r="G93" s="98">
        <v>20000</v>
      </c>
      <c r="H93" s="98">
        <v>0</v>
      </c>
      <c r="I93" s="98">
        <v>20000</v>
      </c>
    </row>
    <row r="94" spans="1:9">
      <c r="A94" s="96" t="s">
        <v>191</v>
      </c>
      <c r="B94" s="97" t="s">
        <v>212</v>
      </c>
      <c r="C94" s="97" t="s">
        <v>369</v>
      </c>
      <c r="D94" s="97" t="s">
        <v>192</v>
      </c>
      <c r="E94" s="97" t="s">
        <v>19</v>
      </c>
      <c r="F94" s="97" t="s">
        <v>19</v>
      </c>
      <c r="G94" s="98">
        <v>20000</v>
      </c>
      <c r="H94" s="98">
        <v>0</v>
      </c>
      <c r="I94" s="98">
        <v>20000</v>
      </c>
    </row>
    <row r="95" spans="1:9" ht="20.399999999999999">
      <c r="A95" s="96" t="s">
        <v>339</v>
      </c>
      <c r="B95" s="97" t="s">
        <v>212</v>
      </c>
      <c r="C95" s="97" t="s">
        <v>369</v>
      </c>
      <c r="D95" s="97" t="s">
        <v>192</v>
      </c>
      <c r="E95" s="97" t="s">
        <v>205</v>
      </c>
      <c r="F95" s="97" t="s">
        <v>19</v>
      </c>
      <c r="G95" s="98">
        <v>20000</v>
      </c>
      <c r="H95" s="98">
        <v>0</v>
      </c>
      <c r="I95" s="98">
        <v>20000</v>
      </c>
    </row>
    <row r="96" spans="1:9">
      <c r="A96" s="99" t="s">
        <v>55</v>
      </c>
      <c r="B96" s="100" t="s">
        <v>212</v>
      </c>
      <c r="C96" s="100" t="s">
        <v>369</v>
      </c>
      <c r="D96" s="100" t="s">
        <v>192</v>
      </c>
      <c r="E96" s="100" t="s">
        <v>205</v>
      </c>
      <c r="F96" s="100" t="s">
        <v>196</v>
      </c>
      <c r="G96" s="101">
        <v>20000</v>
      </c>
      <c r="H96" s="101">
        <v>0</v>
      </c>
      <c r="I96" s="101">
        <v>20000</v>
      </c>
    </row>
    <row r="97" spans="1:9">
      <c r="A97" s="96" t="s">
        <v>357</v>
      </c>
      <c r="B97" s="97" t="s">
        <v>212</v>
      </c>
      <c r="C97" s="97" t="s">
        <v>202</v>
      </c>
      <c r="D97" s="97" t="s">
        <v>19</v>
      </c>
      <c r="E97" s="97" t="s">
        <v>19</v>
      </c>
      <c r="F97" s="97" t="s">
        <v>19</v>
      </c>
      <c r="G97" s="98">
        <v>60000</v>
      </c>
      <c r="H97" s="98">
        <v>40450</v>
      </c>
      <c r="I97" s="98">
        <v>19550</v>
      </c>
    </row>
    <row r="98" spans="1:9">
      <c r="A98" s="96" t="s">
        <v>203</v>
      </c>
      <c r="B98" s="97" t="s">
        <v>212</v>
      </c>
      <c r="C98" s="97" t="s">
        <v>204</v>
      </c>
      <c r="D98" s="97" t="s">
        <v>19</v>
      </c>
      <c r="E98" s="97" t="s">
        <v>19</v>
      </c>
      <c r="F98" s="97" t="s">
        <v>19</v>
      </c>
      <c r="G98" s="98">
        <v>60000</v>
      </c>
      <c r="H98" s="98">
        <v>40450</v>
      </c>
      <c r="I98" s="98">
        <v>19550</v>
      </c>
    </row>
    <row r="99" spans="1:9" ht="20.399999999999999">
      <c r="A99" s="96" t="s">
        <v>370</v>
      </c>
      <c r="B99" s="97" t="s">
        <v>212</v>
      </c>
      <c r="C99" s="97" t="s">
        <v>371</v>
      </c>
      <c r="D99" s="97" t="s">
        <v>19</v>
      </c>
      <c r="E99" s="97" t="s">
        <v>19</v>
      </c>
      <c r="F99" s="97" t="s">
        <v>19</v>
      </c>
      <c r="G99" s="98">
        <v>40000</v>
      </c>
      <c r="H99" s="98">
        <v>20450</v>
      </c>
      <c r="I99" s="98">
        <v>19550</v>
      </c>
    </row>
    <row r="100" spans="1:9">
      <c r="A100" s="96" t="s">
        <v>191</v>
      </c>
      <c r="B100" s="97" t="s">
        <v>212</v>
      </c>
      <c r="C100" s="97" t="s">
        <v>371</v>
      </c>
      <c r="D100" s="97" t="s">
        <v>192</v>
      </c>
      <c r="E100" s="97" t="s">
        <v>19</v>
      </c>
      <c r="F100" s="97" t="s">
        <v>19</v>
      </c>
      <c r="G100" s="98">
        <v>40000</v>
      </c>
      <c r="H100" s="98">
        <v>20450</v>
      </c>
      <c r="I100" s="98">
        <v>19550</v>
      </c>
    </row>
    <row r="101" spans="1:9" ht="20.399999999999999">
      <c r="A101" s="96" t="s">
        <v>339</v>
      </c>
      <c r="B101" s="97" t="s">
        <v>212</v>
      </c>
      <c r="C101" s="97" t="s">
        <v>371</v>
      </c>
      <c r="D101" s="97" t="s">
        <v>192</v>
      </c>
      <c r="E101" s="97" t="s">
        <v>205</v>
      </c>
      <c r="F101" s="97" t="s">
        <v>19</v>
      </c>
      <c r="G101" s="98">
        <v>40000</v>
      </c>
      <c r="H101" s="98">
        <v>20450</v>
      </c>
      <c r="I101" s="98">
        <v>19550</v>
      </c>
    </row>
    <row r="102" spans="1:9">
      <c r="A102" s="99" t="s">
        <v>54</v>
      </c>
      <c r="B102" s="100" t="s">
        <v>212</v>
      </c>
      <c r="C102" s="100" t="s">
        <v>371</v>
      </c>
      <c r="D102" s="100" t="s">
        <v>192</v>
      </c>
      <c r="E102" s="100" t="s">
        <v>205</v>
      </c>
      <c r="F102" s="100" t="s">
        <v>195</v>
      </c>
      <c r="G102" s="101">
        <v>9500</v>
      </c>
      <c r="H102" s="101">
        <v>0</v>
      </c>
      <c r="I102" s="101">
        <v>9500</v>
      </c>
    </row>
    <row r="103" spans="1:9">
      <c r="A103" s="99" t="s">
        <v>55</v>
      </c>
      <c r="B103" s="100" t="s">
        <v>212</v>
      </c>
      <c r="C103" s="100" t="s">
        <v>371</v>
      </c>
      <c r="D103" s="100" t="s">
        <v>192</v>
      </c>
      <c r="E103" s="100" t="s">
        <v>205</v>
      </c>
      <c r="F103" s="100" t="s">
        <v>196</v>
      </c>
      <c r="G103" s="101">
        <v>5000</v>
      </c>
      <c r="H103" s="101">
        <v>0</v>
      </c>
      <c r="I103" s="101">
        <v>5000</v>
      </c>
    </row>
    <row r="104" spans="1:9">
      <c r="A104" s="99" t="s">
        <v>59</v>
      </c>
      <c r="B104" s="100" t="s">
        <v>212</v>
      </c>
      <c r="C104" s="100" t="s">
        <v>371</v>
      </c>
      <c r="D104" s="100" t="s">
        <v>192</v>
      </c>
      <c r="E104" s="100" t="s">
        <v>205</v>
      </c>
      <c r="F104" s="100" t="s">
        <v>209</v>
      </c>
      <c r="G104" s="101">
        <v>20500</v>
      </c>
      <c r="H104" s="101">
        <v>20450</v>
      </c>
      <c r="I104" s="101">
        <v>50</v>
      </c>
    </row>
    <row r="105" spans="1:9">
      <c r="A105" s="99" t="s">
        <v>60</v>
      </c>
      <c r="B105" s="100" t="s">
        <v>212</v>
      </c>
      <c r="C105" s="100" t="s">
        <v>371</v>
      </c>
      <c r="D105" s="100" t="s">
        <v>192</v>
      </c>
      <c r="E105" s="100" t="s">
        <v>205</v>
      </c>
      <c r="F105" s="100" t="s">
        <v>198</v>
      </c>
      <c r="G105" s="101">
        <v>5000</v>
      </c>
      <c r="H105" s="101">
        <v>0</v>
      </c>
      <c r="I105" s="101">
        <v>5000</v>
      </c>
    </row>
    <row r="106" spans="1:9" ht="20.399999999999999">
      <c r="A106" s="96" t="s">
        <v>372</v>
      </c>
      <c r="B106" s="97" t="s">
        <v>212</v>
      </c>
      <c r="C106" s="97" t="s">
        <v>373</v>
      </c>
      <c r="D106" s="97" t="s">
        <v>19</v>
      </c>
      <c r="E106" s="97" t="s">
        <v>19</v>
      </c>
      <c r="F106" s="97" t="s">
        <v>19</v>
      </c>
      <c r="G106" s="98">
        <v>20000</v>
      </c>
      <c r="H106" s="98">
        <v>20000</v>
      </c>
      <c r="I106" s="98">
        <v>0</v>
      </c>
    </row>
    <row r="107" spans="1:9">
      <c r="A107" s="96" t="s">
        <v>191</v>
      </c>
      <c r="B107" s="97" t="s">
        <v>212</v>
      </c>
      <c r="C107" s="97" t="s">
        <v>373</v>
      </c>
      <c r="D107" s="97" t="s">
        <v>192</v>
      </c>
      <c r="E107" s="97" t="s">
        <v>19</v>
      </c>
      <c r="F107" s="97" t="s">
        <v>19</v>
      </c>
      <c r="G107" s="98">
        <v>20000</v>
      </c>
      <c r="H107" s="98">
        <v>20000</v>
      </c>
      <c r="I107" s="98">
        <v>0</v>
      </c>
    </row>
    <row r="108" spans="1:9" ht="20.399999999999999">
      <c r="A108" s="96" t="s">
        <v>339</v>
      </c>
      <c r="B108" s="97" t="s">
        <v>212</v>
      </c>
      <c r="C108" s="97" t="s">
        <v>373</v>
      </c>
      <c r="D108" s="97" t="s">
        <v>192</v>
      </c>
      <c r="E108" s="97" t="s">
        <v>205</v>
      </c>
      <c r="F108" s="97" t="s">
        <v>19</v>
      </c>
      <c r="G108" s="98">
        <v>20000</v>
      </c>
      <c r="H108" s="98">
        <v>20000</v>
      </c>
      <c r="I108" s="98">
        <v>0</v>
      </c>
    </row>
    <row r="109" spans="1:9">
      <c r="A109" s="99" t="s">
        <v>60</v>
      </c>
      <c r="B109" s="100" t="s">
        <v>212</v>
      </c>
      <c r="C109" s="100" t="s">
        <v>373</v>
      </c>
      <c r="D109" s="100" t="s">
        <v>192</v>
      </c>
      <c r="E109" s="100" t="s">
        <v>205</v>
      </c>
      <c r="F109" s="100" t="s">
        <v>198</v>
      </c>
      <c r="G109" s="101">
        <v>20000</v>
      </c>
      <c r="H109" s="101">
        <v>20000</v>
      </c>
      <c r="I109" s="101">
        <v>0</v>
      </c>
    </row>
    <row r="110" spans="1:9">
      <c r="A110" s="96" t="s">
        <v>65</v>
      </c>
      <c r="B110" s="97" t="s">
        <v>213</v>
      </c>
      <c r="C110" s="97" t="s">
        <v>19</v>
      </c>
      <c r="D110" s="97" t="s">
        <v>19</v>
      </c>
      <c r="E110" s="97" t="s">
        <v>19</v>
      </c>
      <c r="F110" s="97" t="s">
        <v>19</v>
      </c>
      <c r="G110" s="98">
        <v>40000</v>
      </c>
      <c r="H110" s="98">
        <v>6650</v>
      </c>
      <c r="I110" s="98">
        <v>33350</v>
      </c>
    </row>
    <row r="111" spans="1:9" ht="30.6">
      <c r="A111" s="96" t="s">
        <v>374</v>
      </c>
      <c r="B111" s="97" t="s">
        <v>213</v>
      </c>
      <c r="C111" s="97" t="s">
        <v>216</v>
      </c>
      <c r="D111" s="97" t="s">
        <v>19</v>
      </c>
      <c r="E111" s="97" t="s">
        <v>19</v>
      </c>
      <c r="F111" s="97" t="s">
        <v>19</v>
      </c>
      <c r="G111" s="98">
        <v>40000</v>
      </c>
      <c r="H111" s="98">
        <v>6650</v>
      </c>
      <c r="I111" s="98">
        <v>33350</v>
      </c>
    </row>
    <row r="112" spans="1:9" ht="40.799999999999997">
      <c r="A112" s="96" t="s">
        <v>375</v>
      </c>
      <c r="B112" s="97" t="s">
        <v>213</v>
      </c>
      <c r="C112" s="97" t="s">
        <v>376</v>
      </c>
      <c r="D112" s="97" t="s">
        <v>19</v>
      </c>
      <c r="E112" s="97" t="s">
        <v>19</v>
      </c>
      <c r="F112" s="97" t="s">
        <v>19</v>
      </c>
      <c r="G112" s="98">
        <v>40000</v>
      </c>
      <c r="H112" s="98">
        <v>6650</v>
      </c>
      <c r="I112" s="98">
        <v>33350</v>
      </c>
    </row>
    <row r="113" spans="1:9">
      <c r="A113" s="96" t="s">
        <v>191</v>
      </c>
      <c r="B113" s="97" t="s">
        <v>213</v>
      </c>
      <c r="C113" s="97" t="s">
        <v>376</v>
      </c>
      <c r="D113" s="97" t="s">
        <v>192</v>
      </c>
      <c r="E113" s="97" t="s">
        <v>19</v>
      </c>
      <c r="F113" s="97" t="s">
        <v>19</v>
      </c>
      <c r="G113" s="98">
        <v>40000</v>
      </c>
      <c r="H113" s="98">
        <v>6650</v>
      </c>
      <c r="I113" s="98">
        <v>33350</v>
      </c>
    </row>
    <row r="114" spans="1:9" ht="20.399999999999999">
      <c r="A114" s="96" t="s">
        <v>339</v>
      </c>
      <c r="B114" s="97" t="s">
        <v>213</v>
      </c>
      <c r="C114" s="97" t="s">
        <v>376</v>
      </c>
      <c r="D114" s="97" t="s">
        <v>192</v>
      </c>
      <c r="E114" s="97" t="s">
        <v>205</v>
      </c>
      <c r="F114" s="97" t="s">
        <v>19</v>
      </c>
      <c r="G114" s="98">
        <v>40000</v>
      </c>
      <c r="H114" s="98">
        <v>6650</v>
      </c>
      <c r="I114" s="98">
        <v>33350</v>
      </c>
    </row>
    <row r="115" spans="1:9">
      <c r="A115" s="99" t="s">
        <v>55</v>
      </c>
      <c r="B115" s="100" t="s">
        <v>213</v>
      </c>
      <c r="C115" s="100" t="s">
        <v>376</v>
      </c>
      <c r="D115" s="100" t="s">
        <v>192</v>
      </c>
      <c r="E115" s="100" t="s">
        <v>205</v>
      </c>
      <c r="F115" s="100" t="s">
        <v>196</v>
      </c>
      <c r="G115" s="101">
        <v>39000</v>
      </c>
      <c r="H115" s="101">
        <v>6000</v>
      </c>
      <c r="I115" s="101">
        <v>33000</v>
      </c>
    </row>
    <row r="116" spans="1:9">
      <c r="A116" s="99" t="s">
        <v>60</v>
      </c>
      <c r="B116" s="100" t="s">
        <v>213</v>
      </c>
      <c r="C116" s="100" t="s">
        <v>376</v>
      </c>
      <c r="D116" s="100" t="s">
        <v>192</v>
      </c>
      <c r="E116" s="100" t="s">
        <v>205</v>
      </c>
      <c r="F116" s="100" t="s">
        <v>198</v>
      </c>
      <c r="G116" s="101">
        <v>1000</v>
      </c>
      <c r="H116" s="101">
        <v>650</v>
      </c>
      <c r="I116" s="101">
        <v>350</v>
      </c>
    </row>
    <row r="117" spans="1:9">
      <c r="A117" s="96" t="s">
        <v>66</v>
      </c>
      <c r="B117" s="97" t="s">
        <v>214</v>
      </c>
      <c r="C117" s="97" t="s">
        <v>19</v>
      </c>
      <c r="D117" s="97" t="s">
        <v>19</v>
      </c>
      <c r="E117" s="97" t="s">
        <v>19</v>
      </c>
      <c r="F117" s="97" t="s">
        <v>19</v>
      </c>
      <c r="G117" s="98">
        <v>3608486.86</v>
      </c>
      <c r="H117" s="98">
        <v>2137035.1</v>
      </c>
      <c r="I117" s="98">
        <v>1471451.76</v>
      </c>
    </row>
    <row r="118" spans="1:9">
      <c r="A118" s="96" t="s">
        <v>67</v>
      </c>
      <c r="B118" s="97" t="s">
        <v>215</v>
      </c>
      <c r="C118" s="97" t="s">
        <v>19</v>
      </c>
      <c r="D118" s="97" t="s">
        <v>19</v>
      </c>
      <c r="E118" s="97" t="s">
        <v>19</v>
      </c>
      <c r="F118" s="97" t="s">
        <v>19</v>
      </c>
      <c r="G118" s="98">
        <v>2748486.86</v>
      </c>
      <c r="H118" s="98">
        <v>1478704.69</v>
      </c>
      <c r="I118" s="98">
        <v>1269782.17</v>
      </c>
    </row>
    <row r="119" spans="1:9" ht="40.799999999999997">
      <c r="A119" s="96" t="s">
        <v>377</v>
      </c>
      <c r="B119" s="97" t="s">
        <v>215</v>
      </c>
      <c r="C119" s="97" t="s">
        <v>227</v>
      </c>
      <c r="D119" s="97" t="s">
        <v>19</v>
      </c>
      <c r="E119" s="97" t="s">
        <v>19</v>
      </c>
      <c r="F119" s="97" t="s">
        <v>19</v>
      </c>
      <c r="G119" s="98">
        <v>2498486.86</v>
      </c>
      <c r="H119" s="98">
        <v>1443904.69</v>
      </c>
      <c r="I119" s="98">
        <v>1054582.17</v>
      </c>
    </row>
    <row r="120" spans="1:9" ht="71.400000000000006">
      <c r="A120" s="102" t="s">
        <v>378</v>
      </c>
      <c r="B120" s="97" t="s">
        <v>215</v>
      </c>
      <c r="C120" s="97" t="s">
        <v>379</v>
      </c>
      <c r="D120" s="97" t="s">
        <v>19</v>
      </c>
      <c r="E120" s="97" t="s">
        <v>19</v>
      </c>
      <c r="F120" s="97" t="s">
        <v>19</v>
      </c>
      <c r="G120" s="98">
        <v>852259.86</v>
      </c>
      <c r="H120" s="98">
        <v>417493.83</v>
      </c>
      <c r="I120" s="98">
        <v>434766.03</v>
      </c>
    </row>
    <row r="121" spans="1:9">
      <c r="A121" s="96" t="s">
        <v>191</v>
      </c>
      <c r="B121" s="97" t="s">
        <v>215</v>
      </c>
      <c r="C121" s="97" t="s">
        <v>379</v>
      </c>
      <c r="D121" s="97" t="s">
        <v>192</v>
      </c>
      <c r="E121" s="97" t="s">
        <v>19</v>
      </c>
      <c r="F121" s="97" t="s">
        <v>19</v>
      </c>
      <c r="G121" s="98">
        <v>852259.86</v>
      </c>
      <c r="H121" s="98">
        <v>417493.83</v>
      </c>
      <c r="I121" s="98">
        <v>434766.03</v>
      </c>
    </row>
    <row r="122" spans="1:9" ht="20.399999999999999">
      <c r="A122" s="96" t="s">
        <v>339</v>
      </c>
      <c r="B122" s="97" t="s">
        <v>215</v>
      </c>
      <c r="C122" s="97" t="s">
        <v>379</v>
      </c>
      <c r="D122" s="97" t="s">
        <v>192</v>
      </c>
      <c r="E122" s="97" t="s">
        <v>205</v>
      </c>
      <c r="F122" s="97" t="s">
        <v>19</v>
      </c>
      <c r="G122" s="98">
        <v>852259.86</v>
      </c>
      <c r="H122" s="98">
        <v>417493.83</v>
      </c>
      <c r="I122" s="98">
        <v>434766.03</v>
      </c>
    </row>
    <row r="123" spans="1:9">
      <c r="A123" s="99" t="s">
        <v>54</v>
      </c>
      <c r="B123" s="100" t="s">
        <v>215</v>
      </c>
      <c r="C123" s="100" t="s">
        <v>379</v>
      </c>
      <c r="D123" s="100" t="s">
        <v>192</v>
      </c>
      <c r="E123" s="100" t="s">
        <v>205</v>
      </c>
      <c r="F123" s="100" t="s">
        <v>195</v>
      </c>
      <c r="G123" s="101">
        <v>722259.86</v>
      </c>
      <c r="H123" s="101">
        <v>291093.83</v>
      </c>
      <c r="I123" s="101">
        <v>431166.03</v>
      </c>
    </row>
    <row r="124" spans="1:9">
      <c r="A124" s="99" t="s">
        <v>55</v>
      </c>
      <c r="B124" s="100" t="s">
        <v>215</v>
      </c>
      <c r="C124" s="100" t="s">
        <v>379</v>
      </c>
      <c r="D124" s="100" t="s">
        <v>192</v>
      </c>
      <c r="E124" s="100" t="s">
        <v>205</v>
      </c>
      <c r="F124" s="100" t="s">
        <v>196</v>
      </c>
      <c r="G124" s="101">
        <v>130000</v>
      </c>
      <c r="H124" s="101">
        <v>126400</v>
      </c>
      <c r="I124" s="101">
        <v>3600</v>
      </c>
    </row>
    <row r="125" spans="1:9" ht="51">
      <c r="A125" s="102" t="s">
        <v>380</v>
      </c>
      <c r="B125" s="97" t="s">
        <v>215</v>
      </c>
      <c r="C125" s="97" t="s">
        <v>381</v>
      </c>
      <c r="D125" s="97" t="s">
        <v>19</v>
      </c>
      <c r="E125" s="97" t="s">
        <v>19</v>
      </c>
      <c r="F125" s="97" t="s">
        <v>19</v>
      </c>
      <c r="G125" s="98">
        <v>535500</v>
      </c>
      <c r="H125" s="98">
        <v>0</v>
      </c>
      <c r="I125" s="98">
        <v>535500</v>
      </c>
    </row>
    <row r="126" spans="1:9">
      <c r="A126" s="96" t="s">
        <v>191</v>
      </c>
      <c r="B126" s="97" t="s">
        <v>215</v>
      </c>
      <c r="C126" s="97" t="s">
        <v>381</v>
      </c>
      <c r="D126" s="97" t="s">
        <v>192</v>
      </c>
      <c r="E126" s="97" t="s">
        <v>19</v>
      </c>
      <c r="F126" s="97" t="s">
        <v>19</v>
      </c>
      <c r="G126" s="98">
        <v>535500</v>
      </c>
      <c r="H126" s="98">
        <v>0</v>
      </c>
      <c r="I126" s="98">
        <v>535500</v>
      </c>
    </row>
    <row r="127" spans="1:9" ht="20.399999999999999">
      <c r="A127" s="96" t="s">
        <v>339</v>
      </c>
      <c r="B127" s="97" t="s">
        <v>215</v>
      </c>
      <c r="C127" s="97" t="s">
        <v>381</v>
      </c>
      <c r="D127" s="97" t="s">
        <v>192</v>
      </c>
      <c r="E127" s="97" t="s">
        <v>205</v>
      </c>
      <c r="F127" s="97" t="s">
        <v>19</v>
      </c>
      <c r="G127" s="98">
        <v>535500</v>
      </c>
      <c r="H127" s="98">
        <v>0</v>
      </c>
      <c r="I127" s="98">
        <v>535500</v>
      </c>
    </row>
    <row r="128" spans="1:9">
      <c r="A128" s="99" t="s">
        <v>54</v>
      </c>
      <c r="B128" s="100" t="s">
        <v>215</v>
      </c>
      <c r="C128" s="100" t="s">
        <v>381</v>
      </c>
      <c r="D128" s="100" t="s">
        <v>192</v>
      </c>
      <c r="E128" s="100" t="s">
        <v>205</v>
      </c>
      <c r="F128" s="100" t="s">
        <v>195</v>
      </c>
      <c r="G128" s="101">
        <v>535500</v>
      </c>
      <c r="H128" s="101">
        <v>0</v>
      </c>
      <c r="I128" s="101">
        <v>535500</v>
      </c>
    </row>
    <row r="129" spans="1:9" ht="71.400000000000006">
      <c r="A129" s="102" t="s">
        <v>382</v>
      </c>
      <c r="B129" s="97" t="s">
        <v>215</v>
      </c>
      <c r="C129" s="97" t="s">
        <v>383</v>
      </c>
      <c r="D129" s="97" t="s">
        <v>19</v>
      </c>
      <c r="E129" s="97" t="s">
        <v>19</v>
      </c>
      <c r="F129" s="97" t="s">
        <v>19</v>
      </c>
      <c r="G129" s="98">
        <v>1110727</v>
      </c>
      <c r="H129" s="98">
        <v>1026410.86</v>
      </c>
      <c r="I129" s="98">
        <v>84316.14</v>
      </c>
    </row>
    <row r="130" spans="1:9">
      <c r="A130" s="96" t="s">
        <v>191</v>
      </c>
      <c r="B130" s="97" t="s">
        <v>215</v>
      </c>
      <c r="C130" s="97" t="s">
        <v>383</v>
      </c>
      <c r="D130" s="97" t="s">
        <v>192</v>
      </c>
      <c r="E130" s="97" t="s">
        <v>19</v>
      </c>
      <c r="F130" s="97" t="s">
        <v>19</v>
      </c>
      <c r="G130" s="98">
        <v>1110727</v>
      </c>
      <c r="H130" s="98">
        <v>1026410.86</v>
      </c>
      <c r="I130" s="98">
        <v>84316.14</v>
      </c>
    </row>
    <row r="131" spans="1:9" ht="20.399999999999999">
      <c r="A131" s="96" t="s">
        <v>339</v>
      </c>
      <c r="B131" s="97" t="s">
        <v>215</v>
      </c>
      <c r="C131" s="97" t="s">
        <v>383</v>
      </c>
      <c r="D131" s="97" t="s">
        <v>192</v>
      </c>
      <c r="E131" s="97" t="s">
        <v>205</v>
      </c>
      <c r="F131" s="97" t="s">
        <v>19</v>
      </c>
      <c r="G131" s="98">
        <v>1110727</v>
      </c>
      <c r="H131" s="98">
        <v>1026410.86</v>
      </c>
      <c r="I131" s="98">
        <v>84316.14</v>
      </c>
    </row>
    <row r="132" spans="1:9">
      <c r="A132" s="99" t="s">
        <v>54</v>
      </c>
      <c r="B132" s="100" t="s">
        <v>215</v>
      </c>
      <c r="C132" s="100" t="s">
        <v>383</v>
      </c>
      <c r="D132" s="100" t="s">
        <v>192</v>
      </c>
      <c r="E132" s="100" t="s">
        <v>205</v>
      </c>
      <c r="F132" s="100" t="s">
        <v>195</v>
      </c>
      <c r="G132" s="101">
        <v>819314.5</v>
      </c>
      <c r="H132" s="101">
        <v>734998.36</v>
      </c>
      <c r="I132" s="101">
        <v>84316.14</v>
      </c>
    </row>
    <row r="133" spans="1:9">
      <c r="A133" s="99" t="s">
        <v>60</v>
      </c>
      <c r="B133" s="100" t="s">
        <v>215</v>
      </c>
      <c r="C133" s="100" t="s">
        <v>383</v>
      </c>
      <c r="D133" s="100" t="s">
        <v>192</v>
      </c>
      <c r="E133" s="100" t="s">
        <v>205</v>
      </c>
      <c r="F133" s="100" t="s">
        <v>198</v>
      </c>
      <c r="G133" s="101">
        <v>291412.5</v>
      </c>
      <c r="H133" s="101">
        <v>291412.5</v>
      </c>
      <c r="I133" s="101">
        <v>0</v>
      </c>
    </row>
    <row r="134" spans="1:9" ht="30.6">
      <c r="A134" s="96" t="s">
        <v>384</v>
      </c>
      <c r="B134" s="97" t="s">
        <v>215</v>
      </c>
      <c r="C134" s="97" t="s">
        <v>385</v>
      </c>
      <c r="D134" s="97" t="s">
        <v>19</v>
      </c>
      <c r="E134" s="97" t="s">
        <v>19</v>
      </c>
      <c r="F134" s="97" t="s">
        <v>19</v>
      </c>
      <c r="G134" s="98">
        <v>50000</v>
      </c>
      <c r="H134" s="98">
        <v>9800</v>
      </c>
      <c r="I134" s="98">
        <v>40200</v>
      </c>
    </row>
    <row r="135" spans="1:9" ht="40.799999999999997">
      <c r="A135" s="96" t="s">
        <v>386</v>
      </c>
      <c r="B135" s="97" t="s">
        <v>215</v>
      </c>
      <c r="C135" s="97" t="s">
        <v>387</v>
      </c>
      <c r="D135" s="97" t="s">
        <v>19</v>
      </c>
      <c r="E135" s="97" t="s">
        <v>19</v>
      </c>
      <c r="F135" s="97" t="s">
        <v>19</v>
      </c>
      <c r="G135" s="98">
        <v>50000</v>
      </c>
      <c r="H135" s="98">
        <v>9800</v>
      </c>
      <c r="I135" s="98">
        <v>40200</v>
      </c>
    </row>
    <row r="136" spans="1:9">
      <c r="A136" s="96" t="s">
        <v>191</v>
      </c>
      <c r="B136" s="97" t="s">
        <v>215</v>
      </c>
      <c r="C136" s="97" t="s">
        <v>387</v>
      </c>
      <c r="D136" s="97" t="s">
        <v>192</v>
      </c>
      <c r="E136" s="97" t="s">
        <v>19</v>
      </c>
      <c r="F136" s="97" t="s">
        <v>19</v>
      </c>
      <c r="G136" s="98">
        <v>50000</v>
      </c>
      <c r="H136" s="98">
        <v>9800</v>
      </c>
      <c r="I136" s="98">
        <v>40200</v>
      </c>
    </row>
    <row r="137" spans="1:9" ht="20.399999999999999">
      <c r="A137" s="96" t="s">
        <v>339</v>
      </c>
      <c r="B137" s="97" t="s">
        <v>215</v>
      </c>
      <c r="C137" s="97" t="s">
        <v>387</v>
      </c>
      <c r="D137" s="97" t="s">
        <v>192</v>
      </c>
      <c r="E137" s="97" t="s">
        <v>205</v>
      </c>
      <c r="F137" s="97" t="s">
        <v>19</v>
      </c>
      <c r="G137" s="98">
        <v>50000</v>
      </c>
      <c r="H137" s="98">
        <v>9800</v>
      </c>
      <c r="I137" s="98">
        <v>40200</v>
      </c>
    </row>
    <row r="138" spans="1:9">
      <c r="A138" s="99" t="s">
        <v>55</v>
      </c>
      <c r="B138" s="100" t="s">
        <v>215</v>
      </c>
      <c r="C138" s="100" t="s">
        <v>387</v>
      </c>
      <c r="D138" s="100" t="s">
        <v>192</v>
      </c>
      <c r="E138" s="100" t="s">
        <v>205</v>
      </c>
      <c r="F138" s="100" t="s">
        <v>196</v>
      </c>
      <c r="G138" s="101">
        <v>50000</v>
      </c>
      <c r="H138" s="101">
        <v>9800</v>
      </c>
      <c r="I138" s="101">
        <v>40200</v>
      </c>
    </row>
    <row r="139" spans="1:9">
      <c r="A139" s="96" t="s">
        <v>357</v>
      </c>
      <c r="B139" s="97" t="s">
        <v>215</v>
      </c>
      <c r="C139" s="97" t="s">
        <v>202</v>
      </c>
      <c r="D139" s="97" t="s">
        <v>19</v>
      </c>
      <c r="E139" s="97" t="s">
        <v>19</v>
      </c>
      <c r="F139" s="97" t="s">
        <v>19</v>
      </c>
      <c r="G139" s="98">
        <v>200000</v>
      </c>
      <c r="H139" s="98">
        <v>25000</v>
      </c>
      <c r="I139" s="98">
        <v>175000</v>
      </c>
    </row>
    <row r="140" spans="1:9">
      <c r="A140" s="96" t="s">
        <v>203</v>
      </c>
      <c r="B140" s="97" t="s">
        <v>215</v>
      </c>
      <c r="C140" s="97" t="s">
        <v>204</v>
      </c>
      <c r="D140" s="97" t="s">
        <v>19</v>
      </c>
      <c r="E140" s="97" t="s">
        <v>19</v>
      </c>
      <c r="F140" s="97" t="s">
        <v>19</v>
      </c>
      <c r="G140" s="98">
        <v>200000</v>
      </c>
      <c r="H140" s="98">
        <v>25000</v>
      </c>
      <c r="I140" s="98">
        <v>175000</v>
      </c>
    </row>
    <row r="141" spans="1:9" ht="20.399999999999999">
      <c r="A141" s="96" t="s">
        <v>388</v>
      </c>
      <c r="B141" s="97" t="s">
        <v>215</v>
      </c>
      <c r="C141" s="97" t="s">
        <v>389</v>
      </c>
      <c r="D141" s="97" t="s">
        <v>19</v>
      </c>
      <c r="E141" s="97" t="s">
        <v>19</v>
      </c>
      <c r="F141" s="97" t="s">
        <v>19</v>
      </c>
      <c r="G141" s="98">
        <v>200000</v>
      </c>
      <c r="H141" s="98">
        <v>25000</v>
      </c>
      <c r="I141" s="98">
        <v>175000</v>
      </c>
    </row>
    <row r="142" spans="1:9">
      <c r="A142" s="96" t="s">
        <v>191</v>
      </c>
      <c r="B142" s="97" t="s">
        <v>215</v>
      </c>
      <c r="C142" s="97" t="s">
        <v>389</v>
      </c>
      <c r="D142" s="97" t="s">
        <v>192</v>
      </c>
      <c r="E142" s="97" t="s">
        <v>19</v>
      </c>
      <c r="F142" s="97" t="s">
        <v>19</v>
      </c>
      <c r="G142" s="98">
        <v>200000</v>
      </c>
      <c r="H142" s="98">
        <v>25000</v>
      </c>
      <c r="I142" s="98">
        <v>175000</v>
      </c>
    </row>
    <row r="143" spans="1:9" ht="20.399999999999999">
      <c r="A143" s="96" t="s">
        <v>339</v>
      </c>
      <c r="B143" s="97" t="s">
        <v>215</v>
      </c>
      <c r="C143" s="97" t="s">
        <v>389</v>
      </c>
      <c r="D143" s="97" t="s">
        <v>192</v>
      </c>
      <c r="E143" s="97" t="s">
        <v>205</v>
      </c>
      <c r="F143" s="97" t="s">
        <v>19</v>
      </c>
      <c r="G143" s="98">
        <v>200000</v>
      </c>
      <c r="H143" s="98">
        <v>25000</v>
      </c>
      <c r="I143" s="98">
        <v>175000</v>
      </c>
    </row>
    <row r="144" spans="1:9">
      <c r="A144" s="99" t="s">
        <v>54</v>
      </c>
      <c r="B144" s="100" t="s">
        <v>215</v>
      </c>
      <c r="C144" s="100" t="s">
        <v>389</v>
      </c>
      <c r="D144" s="100" t="s">
        <v>192</v>
      </c>
      <c r="E144" s="100" t="s">
        <v>205</v>
      </c>
      <c r="F144" s="100" t="s">
        <v>195</v>
      </c>
      <c r="G144" s="101">
        <v>10000</v>
      </c>
      <c r="H144" s="101">
        <v>9662.5</v>
      </c>
      <c r="I144" s="101">
        <v>337.5</v>
      </c>
    </row>
    <row r="145" spans="1:9">
      <c r="A145" s="99" t="s">
        <v>55</v>
      </c>
      <c r="B145" s="100" t="s">
        <v>215</v>
      </c>
      <c r="C145" s="100" t="s">
        <v>389</v>
      </c>
      <c r="D145" s="100" t="s">
        <v>192</v>
      </c>
      <c r="E145" s="100" t="s">
        <v>205</v>
      </c>
      <c r="F145" s="100" t="s">
        <v>196</v>
      </c>
      <c r="G145" s="101">
        <v>30000</v>
      </c>
      <c r="H145" s="101">
        <v>0</v>
      </c>
      <c r="I145" s="101">
        <v>30000</v>
      </c>
    </row>
    <row r="146" spans="1:9">
      <c r="A146" s="99" t="s">
        <v>60</v>
      </c>
      <c r="B146" s="100" t="s">
        <v>215</v>
      </c>
      <c r="C146" s="100" t="s">
        <v>389</v>
      </c>
      <c r="D146" s="100" t="s">
        <v>192</v>
      </c>
      <c r="E146" s="100" t="s">
        <v>205</v>
      </c>
      <c r="F146" s="100" t="s">
        <v>198</v>
      </c>
      <c r="G146" s="101">
        <v>160000</v>
      </c>
      <c r="H146" s="101">
        <v>15337.5</v>
      </c>
      <c r="I146" s="101">
        <v>144662.5</v>
      </c>
    </row>
    <row r="147" spans="1:9">
      <c r="A147" s="96" t="s">
        <v>68</v>
      </c>
      <c r="B147" s="97" t="s">
        <v>220</v>
      </c>
      <c r="C147" s="97" t="s">
        <v>19</v>
      </c>
      <c r="D147" s="97" t="s">
        <v>19</v>
      </c>
      <c r="E147" s="97" t="s">
        <v>19</v>
      </c>
      <c r="F147" s="97" t="s">
        <v>19</v>
      </c>
      <c r="G147" s="98">
        <v>860000</v>
      </c>
      <c r="H147" s="98">
        <v>658330.41</v>
      </c>
      <c r="I147" s="98">
        <v>201669.59</v>
      </c>
    </row>
    <row r="148" spans="1:9" ht="40.799999999999997">
      <c r="A148" s="96" t="s">
        <v>390</v>
      </c>
      <c r="B148" s="97" t="s">
        <v>220</v>
      </c>
      <c r="C148" s="97" t="s">
        <v>223</v>
      </c>
      <c r="D148" s="97" t="s">
        <v>19</v>
      </c>
      <c r="E148" s="97" t="s">
        <v>19</v>
      </c>
      <c r="F148" s="97" t="s">
        <v>19</v>
      </c>
      <c r="G148" s="98">
        <v>25000</v>
      </c>
      <c r="H148" s="98">
        <v>0</v>
      </c>
      <c r="I148" s="98">
        <v>25000</v>
      </c>
    </row>
    <row r="149" spans="1:9" ht="71.400000000000006">
      <c r="A149" s="102" t="s">
        <v>391</v>
      </c>
      <c r="B149" s="97" t="s">
        <v>220</v>
      </c>
      <c r="C149" s="97" t="s">
        <v>392</v>
      </c>
      <c r="D149" s="97" t="s">
        <v>19</v>
      </c>
      <c r="E149" s="97" t="s">
        <v>19</v>
      </c>
      <c r="F149" s="97" t="s">
        <v>19</v>
      </c>
      <c r="G149" s="98">
        <v>25000</v>
      </c>
      <c r="H149" s="98">
        <v>0</v>
      </c>
      <c r="I149" s="98">
        <v>25000</v>
      </c>
    </row>
    <row r="150" spans="1:9">
      <c r="A150" s="96" t="s">
        <v>191</v>
      </c>
      <c r="B150" s="97" t="s">
        <v>220</v>
      </c>
      <c r="C150" s="97" t="s">
        <v>392</v>
      </c>
      <c r="D150" s="97" t="s">
        <v>192</v>
      </c>
      <c r="E150" s="97" t="s">
        <v>19</v>
      </c>
      <c r="F150" s="97" t="s">
        <v>19</v>
      </c>
      <c r="G150" s="98">
        <v>25000</v>
      </c>
      <c r="H150" s="98">
        <v>0</v>
      </c>
      <c r="I150" s="98">
        <v>25000</v>
      </c>
    </row>
    <row r="151" spans="1:9" ht="20.399999999999999">
      <c r="A151" s="96" t="s">
        <v>339</v>
      </c>
      <c r="B151" s="97" t="s">
        <v>220</v>
      </c>
      <c r="C151" s="97" t="s">
        <v>392</v>
      </c>
      <c r="D151" s="97" t="s">
        <v>192</v>
      </c>
      <c r="E151" s="97" t="s">
        <v>205</v>
      </c>
      <c r="F151" s="97" t="s">
        <v>19</v>
      </c>
      <c r="G151" s="98">
        <v>25000</v>
      </c>
      <c r="H151" s="98">
        <v>0</v>
      </c>
      <c r="I151" s="98">
        <v>25000</v>
      </c>
    </row>
    <row r="152" spans="1:9">
      <c r="A152" s="99" t="s">
        <v>54</v>
      </c>
      <c r="B152" s="100" t="s">
        <v>220</v>
      </c>
      <c r="C152" s="100" t="s">
        <v>392</v>
      </c>
      <c r="D152" s="100" t="s">
        <v>192</v>
      </c>
      <c r="E152" s="100" t="s">
        <v>205</v>
      </c>
      <c r="F152" s="100" t="s">
        <v>195</v>
      </c>
      <c r="G152" s="101">
        <v>25000</v>
      </c>
      <c r="H152" s="101">
        <v>0</v>
      </c>
      <c r="I152" s="101">
        <v>25000</v>
      </c>
    </row>
    <row r="153" spans="1:9">
      <c r="A153" s="96" t="s">
        <v>357</v>
      </c>
      <c r="B153" s="97" t="s">
        <v>220</v>
      </c>
      <c r="C153" s="97" t="s">
        <v>202</v>
      </c>
      <c r="D153" s="97" t="s">
        <v>19</v>
      </c>
      <c r="E153" s="97" t="s">
        <v>19</v>
      </c>
      <c r="F153" s="97" t="s">
        <v>19</v>
      </c>
      <c r="G153" s="98">
        <v>835000</v>
      </c>
      <c r="H153" s="98">
        <v>658330.41</v>
      </c>
      <c r="I153" s="98">
        <v>176669.59</v>
      </c>
    </row>
    <row r="154" spans="1:9">
      <c r="A154" s="96" t="s">
        <v>203</v>
      </c>
      <c r="B154" s="97" t="s">
        <v>220</v>
      </c>
      <c r="C154" s="97" t="s">
        <v>204</v>
      </c>
      <c r="D154" s="97" t="s">
        <v>19</v>
      </c>
      <c r="E154" s="97" t="s">
        <v>19</v>
      </c>
      <c r="F154" s="97" t="s">
        <v>19</v>
      </c>
      <c r="G154" s="98">
        <v>835000</v>
      </c>
      <c r="H154" s="98">
        <v>658330.41</v>
      </c>
      <c r="I154" s="98">
        <v>176669.59</v>
      </c>
    </row>
    <row r="155" spans="1:9" ht="20.399999999999999">
      <c r="A155" s="96" t="s">
        <v>393</v>
      </c>
      <c r="B155" s="97" t="s">
        <v>220</v>
      </c>
      <c r="C155" s="97" t="s">
        <v>394</v>
      </c>
      <c r="D155" s="97" t="s">
        <v>19</v>
      </c>
      <c r="E155" s="97" t="s">
        <v>19</v>
      </c>
      <c r="F155" s="97" t="s">
        <v>19</v>
      </c>
      <c r="G155" s="98">
        <v>550000</v>
      </c>
      <c r="H155" s="98">
        <v>373330.41</v>
      </c>
      <c r="I155" s="98">
        <v>176669.59</v>
      </c>
    </row>
    <row r="156" spans="1:9">
      <c r="A156" s="96" t="s">
        <v>191</v>
      </c>
      <c r="B156" s="97" t="s">
        <v>220</v>
      </c>
      <c r="C156" s="97" t="s">
        <v>394</v>
      </c>
      <c r="D156" s="97" t="s">
        <v>192</v>
      </c>
      <c r="E156" s="97" t="s">
        <v>19</v>
      </c>
      <c r="F156" s="97" t="s">
        <v>19</v>
      </c>
      <c r="G156" s="98">
        <v>550000</v>
      </c>
      <c r="H156" s="98">
        <v>373330.41</v>
      </c>
      <c r="I156" s="98">
        <v>176669.59</v>
      </c>
    </row>
    <row r="157" spans="1:9" ht="20.399999999999999">
      <c r="A157" s="96" t="s">
        <v>339</v>
      </c>
      <c r="B157" s="97" t="s">
        <v>220</v>
      </c>
      <c r="C157" s="97" t="s">
        <v>394</v>
      </c>
      <c r="D157" s="97" t="s">
        <v>192</v>
      </c>
      <c r="E157" s="97" t="s">
        <v>205</v>
      </c>
      <c r="F157" s="97" t="s">
        <v>19</v>
      </c>
      <c r="G157" s="98">
        <v>550000</v>
      </c>
      <c r="H157" s="98">
        <v>373330.41</v>
      </c>
      <c r="I157" s="98">
        <v>176669.59</v>
      </c>
    </row>
    <row r="158" spans="1:9">
      <c r="A158" s="99" t="s">
        <v>54</v>
      </c>
      <c r="B158" s="100" t="s">
        <v>220</v>
      </c>
      <c r="C158" s="100" t="s">
        <v>394</v>
      </c>
      <c r="D158" s="100" t="s">
        <v>192</v>
      </c>
      <c r="E158" s="100" t="s">
        <v>205</v>
      </c>
      <c r="F158" s="100" t="s">
        <v>195</v>
      </c>
      <c r="G158" s="101">
        <v>74305.19</v>
      </c>
      <c r="H158" s="101">
        <v>12000</v>
      </c>
      <c r="I158" s="101">
        <v>62305.19</v>
      </c>
    </row>
    <row r="159" spans="1:9">
      <c r="A159" s="99" t="s">
        <v>55</v>
      </c>
      <c r="B159" s="100" t="s">
        <v>220</v>
      </c>
      <c r="C159" s="100" t="s">
        <v>394</v>
      </c>
      <c r="D159" s="100" t="s">
        <v>192</v>
      </c>
      <c r="E159" s="100" t="s">
        <v>205</v>
      </c>
      <c r="F159" s="100" t="s">
        <v>196</v>
      </c>
      <c r="G159" s="101">
        <v>460000</v>
      </c>
      <c r="H159" s="101">
        <v>345635.6</v>
      </c>
      <c r="I159" s="101">
        <v>114364.4</v>
      </c>
    </row>
    <row r="160" spans="1:9">
      <c r="A160" s="99" t="s">
        <v>58</v>
      </c>
      <c r="B160" s="100" t="s">
        <v>220</v>
      </c>
      <c r="C160" s="100" t="s">
        <v>394</v>
      </c>
      <c r="D160" s="100" t="s">
        <v>192</v>
      </c>
      <c r="E160" s="100" t="s">
        <v>205</v>
      </c>
      <c r="F160" s="100" t="s">
        <v>197</v>
      </c>
      <c r="G160" s="101">
        <v>15694.81</v>
      </c>
      <c r="H160" s="101">
        <v>15694.81</v>
      </c>
      <c r="I160" s="101">
        <v>0</v>
      </c>
    </row>
    <row r="161" spans="1:9" ht="20.399999999999999">
      <c r="A161" s="96" t="s">
        <v>395</v>
      </c>
      <c r="B161" s="97" t="s">
        <v>220</v>
      </c>
      <c r="C161" s="97" t="s">
        <v>396</v>
      </c>
      <c r="D161" s="97" t="s">
        <v>19</v>
      </c>
      <c r="E161" s="97" t="s">
        <v>19</v>
      </c>
      <c r="F161" s="97" t="s">
        <v>19</v>
      </c>
      <c r="G161" s="98">
        <v>285000</v>
      </c>
      <c r="H161" s="98">
        <v>285000</v>
      </c>
      <c r="I161" s="98">
        <v>0</v>
      </c>
    </row>
    <row r="162" spans="1:9">
      <c r="A162" s="96" t="s">
        <v>191</v>
      </c>
      <c r="B162" s="97" t="s">
        <v>220</v>
      </c>
      <c r="C162" s="97" t="s">
        <v>396</v>
      </c>
      <c r="D162" s="97" t="s">
        <v>192</v>
      </c>
      <c r="E162" s="97" t="s">
        <v>19</v>
      </c>
      <c r="F162" s="97" t="s">
        <v>19</v>
      </c>
      <c r="G162" s="98">
        <v>285000</v>
      </c>
      <c r="H162" s="98">
        <v>285000</v>
      </c>
      <c r="I162" s="98">
        <v>0</v>
      </c>
    </row>
    <row r="163" spans="1:9" ht="20.399999999999999">
      <c r="A163" s="96" t="s">
        <v>339</v>
      </c>
      <c r="B163" s="97" t="s">
        <v>220</v>
      </c>
      <c r="C163" s="97" t="s">
        <v>396</v>
      </c>
      <c r="D163" s="97" t="s">
        <v>192</v>
      </c>
      <c r="E163" s="97" t="s">
        <v>205</v>
      </c>
      <c r="F163" s="97" t="s">
        <v>19</v>
      </c>
      <c r="G163" s="98">
        <v>285000</v>
      </c>
      <c r="H163" s="98">
        <v>285000</v>
      </c>
      <c r="I163" s="98">
        <v>0</v>
      </c>
    </row>
    <row r="164" spans="1:9">
      <c r="A164" s="99" t="s">
        <v>55</v>
      </c>
      <c r="B164" s="100" t="s">
        <v>220</v>
      </c>
      <c r="C164" s="100" t="s">
        <v>396</v>
      </c>
      <c r="D164" s="100" t="s">
        <v>192</v>
      </c>
      <c r="E164" s="100" t="s">
        <v>205</v>
      </c>
      <c r="F164" s="100" t="s">
        <v>196</v>
      </c>
      <c r="G164" s="101">
        <v>285000</v>
      </c>
      <c r="H164" s="101">
        <v>285000</v>
      </c>
      <c r="I164" s="101">
        <v>0</v>
      </c>
    </row>
    <row r="165" spans="1:9">
      <c r="A165" s="96" t="s">
        <v>69</v>
      </c>
      <c r="B165" s="97" t="s">
        <v>221</v>
      </c>
      <c r="C165" s="97" t="s">
        <v>19</v>
      </c>
      <c r="D165" s="97" t="s">
        <v>19</v>
      </c>
      <c r="E165" s="97" t="s">
        <v>19</v>
      </c>
      <c r="F165" s="97" t="s">
        <v>19</v>
      </c>
      <c r="G165" s="98">
        <v>4141485.44</v>
      </c>
      <c r="H165" s="98">
        <v>2448793.29</v>
      </c>
      <c r="I165" s="98">
        <v>1692692.15</v>
      </c>
    </row>
    <row r="166" spans="1:9">
      <c r="A166" s="96" t="s">
        <v>70</v>
      </c>
      <c r="B166" s="97" t="s">
        <v>222</v>
      </c>
      <c r="C166" s="97" t="s">
        <v>19</v>
      </c>
      <c r="D166" s="97" t="s">
        <v>19</v>
      </c>
      <c r="E166" s="97" t="s">
        <v>19</v>
      </c>
      <c r="F166" s="97" t="s">
        <v>19</v>
      </c>
      <c r="G166" s="98">
        <v>710000</v>
      </c>
      <c r="H166" s="98">
        <v>269830</v>
      </c>
      <c r="I166" s="98">
        <v>440170</v>
      </c>
    </row>
    <row r="167" spans="1:9">
      <c r="A167" s="96" t="s">
        <v>357</v>
      </c>
      <c r="B167" s="97" t="s">
        <v>222</v>
      </c>
      <c r="C167" s="97" t="s">
        <v>202</v>
      </c>
      <c r="D167" s="97" t="s">
        <v>19</v>
      </c>
      <c r="E167" s="97" t="s">
        <v>19</v>
      </c>
      <c r="F167" s="97" t="s">
        <v>19</v>
      </c>
      <c r="G167" s="98">
        <v>710000</v>
      </c>
      <c r="H167" s="98">
        <v>269830</v>
      </c>
      <c r="I167" s="98">
        <v>440170</v>
      </c>
    </row>
    <row r="168" spans="1:9">
      <c r="A168" s="96" t="s">
        <v>203</v>
      </c>
      <c r="B168" s="97" t="s">
        <v>222</v>
      </c>
      <c r="C168" s="97" t="s">
        <v>204</v>
      </c>
      <c r="D168" s="97" t="s">
        <v>19</v>
      </c>
      <c r="E168" s="97" t="s">
        <v>19</v>
      </c>
      <c r="F168" s="97" t="s">
        <v>19</v>
      </c>
      <c r="G168" s="98">
        <v>710000</v>
      </c>
      <c r="H168" s="98">
        <v>269830</v>
      </c>
      <c r="I168" s="98">
        <v>440170</v>
      </c>
    </row>
    <row r="169" spans="1:9" ht="20.399999999999999">
      <c r="A169" s="96" t="s">
        <v>397</v>
      </c>
      <c r="B169" s="97" t="s">
        <v>222</v>
      </c>
      <c r="C169" s="97" t="s">
        <v>398</v>
      </c>
      <c r="D169" s="97" t="s">
        <v>19</v>
      </c>
      <c r="E169" s="97" t="s">
        <v>19</v>
      </c>
      <c r="F169" s="97" t="s">
        <v>19</v>
      </c>
      <c r="G169" s="98">
        <v>710000</v>
      </c>
      <c r="H169" s="98">
        <v>269830</v>
      </c>
      <c r="I169" s="98">
        <v>440170</v>
      </c>
    </row>
    <row r="170" spans="1:9">
      <c r="A170" s="96" t="s">
        <v>191</v>
      </c>
      <c r="B170" s="97" t="s">
        <v>222</v>
      </c>
      <c r="C170" s="97" t="s">
        <v>398</v>
      </c>
      <c r="D170" s="97" t="s">
        <v>192</v>
      </c>
      <c r="E170" s="97" t="s">
        <v>19</v>
      </c>
      <c r="F170" s="97" t="s">
        <v>19</v>
      </c>
      <c r="G170" s="98">
        <v>710000</v>
      </c>
      <c r="H170" s="98">
        <v>269830</v>
      </c>
      <c r="I170" s="98">
        <v>440170</v>
      </c>
    </row>
    <row r="171" spans="1:9" ht="20.399999999999999">
      <c r="A171" s="96" t="s">
        <v>339</v>
      </c>
      <c r="B171" s="97" t="s">
        <v>222</v>
      </c>
      <c r="C171" s="97" t="s">
        <v>398</v>
      </c>
      <c r="D171" s="97" t="s">
        <v>192</v>
      </c>
      <c r="E171" s="97" t="s">
        <v>205</v>
      </c>
      <c r="F171" s="97" t="s">
        <v>19</v>
      </c>
      <c r="G171" s="98">
        <v>710000</v>
      </c>
      <c r="H171" s="98">
        <v>269830</v>
      </c>
      <c r="I171" s="98">
        <v>440170</v>
      </c>
    </row>
    <row r="172" spans="1:9">
      <c r="A172" s="99" t="s">
        <v>54</v>
      </c>
      <c r="B172" s="100" t="s">
        <v>222</v>
      </c>
      <c r="C172" s="100" t="s">
        <v>398</v>
      </c>
      <c r="D172" s="100" t="s">
        <v>192</v>
      </c>
      <c r="E172" s="100" t="s">
        <v>205</v>
      </c>
      <c r="F172" s="100" t="s">
        <v>195</v>
      </c>
      <c r="G172" s="101">
        <v>710000</v>
      </c>
      <c r="H172" s="101">
        <v>269830</v>
      </c>
      <c r="I172" s="101">
        <v>440170</v>
      </c>
    </row>
    <row r="173" spans="1:9">
      <c r="A173" s="96" t="s">
        <v>71</v>
      </c>
      <c r="B173" s="97" t="s">
        <v>226</v>
      </c>
      <c r="C173" s="97" t="s">
        <v>19</v>
      </c>
      <c r="D173" s="97" t="s">
        <v>19</v>
      </c>
      <c r="E173" s="97" t="s">
        <v>19</v>
      </c>
      <c r="F173" s="97" t="s">
        <v>19</v>
      </c>
      <c r="G173" s="98">
        <v>1229560</v>
      </c>
      <c r="H173" s="98">
        <v>419437.28</v>
      </c>
      <c r="I173" s="98">
        <v>810122.72</v>
      </c>
    </row>
    <row r="174" spans="1:9" ht="30.6">
      <c r="A174" s="96" t="s">
        <v>399</v>
      </c>
      <c r="B174" s="97" t="s">
        <v>226</v>
      </c>
      <c r="C174" s="97" t="s">
        <v>248</v>
      </c>
      <c r="D174" s="97" t="s">
        <v>19</v>
      </c>
      <c r="E174" s="97" t="s">
        <v>19</v>
      </c>
      <c r="F174" s="97" t="s">
        <v>19</v>
      </c>
      <c r="G174" s="98">
        <v>1229560</v>
      </c>
      <c r="H174" s="98">
        <v>419437.28</v>
      </c>
      <c r="I174" s="98">
        <v>810122.72</v>
      </c>
    </row>
    <row r="175" spans="1:9" ht="40.799999999999997">
      <c r="A175" s="96" t="s">
        <v>400</v>
      </c>
      <c r="B175" s="97" t="s">
        <v>226</v>
      </c>
      <c r="C175" s="97" t="s">
        <v>401</v>
      </c>
      <c r="D175" s="97" t="s">
        <v>19</v>
      </c>
      <c r="E175" s="97" t="s">
        <v>19</v>
      </c>
      <c r="F175" s="97" t="s">
        <v>19</v>
      </c>
      <c r="G175" s="98">
        <v>879560</v>
      </c>
      <c r="H175" s="98">
        <v>419437.28</v>
      </c>
      <c r="I175" s="98">
        <v>460122.72</v>
      </c>
    </row>
    <row r="176" spans="1:9" ht="20.399999999999999">
      <c r="A176" s="96" t="s">
        <v>224</v>
      </c>
      <c r="B176" s="97" t="s">
        <v>226</v>
      </c>
      <c r="C176" s="97" t="s">
        <v>401</v>
      </c>
      <c r="D176" s="97" t="s">
        <v>225</v>
      </c>
      <c r="E176" s="97" t="s">
        <v>19</v>
      </c>
      <c r="F176" s="97" t="s">
        <v>19</v>
      </c>
      <c r="G176" s="98">
        <v>679560</v>
      </c>
      <c r="H176" s="98">
        <v>409437.28</v>
      </c>
      <c r="I176" s="98">
        <v>270122.71999999997</v>
      </c>
    </row>
    <row r="177" spans="1:9" ht="20.399999999999999">
      <c r="A177" s="96" t="s">
        <v>339</v>
      </c>
      <c r="B177" s="97" t="s">
        <v>226</v>
      </c>
      <c r="C177" s="97" t="s">
        <v>401</v>
      </c>
      <c r="D177" s="97" t="s">
        <v>225</v>
      </c>
      <c r="E177" s="97" t="s">
        <v>205</v>
      </c>
      <c r="F177" s="97" t="s">
        <v>19</v>
      </c>
      <c r="G177" s="98">
        <v>679560</v>
      </c>
      <c r="H177" s="98">
        <v>409437.28</v>
      </c>
      <c r="I177" s="98">
        <v>270122.71999999997</v>
      </c>
    </row>
    <row r="178" spans="1:9">
      <c r="A178" s="99" t="s">
        <v>54</v>
      </c>
      <c r="B178" s="100" t="s">
        <v>226</v>
      </c>
      <c r="C178" s="100" t="s">
        <v>401</v>
      </c>
      <c r="D178" s="100" t="s">
        <v>225</v>
      </c>
      <c r="E178" s="100" t="s">
        <v>205</v>
      </c>
      <c r="F178" s="100" t="s">
        <v>195</v>
      </c>
      <c r="G178" s="101">
        <v>679560</v>
      </c>
      <c r="H178" s="101">
        <v>409437.28</v>
      </c>
      <c r="I178" s="101">
        <v>270122.71999999997</v>
      </c>
    </row>
    <row r="179" spans="1:9">
      <c r="A179" s="96" t="s">
        <v>191</v>
      </c>
      <c r="B179" s="97" t="s">
        <v>226</v>
      </c>
      <c r="C179" s="97" t="s">
        <v>401</v>
      </c>
      <c r="D179" s="97" t="s">
        <v>192</v>
      </c>
      <c r="E179" s="97" t="s">
        <v>19</v>
      </c>
      <c r="F179" s="97" t="s">
        <v>19</v>
      </c>
      <c r="G179" s="98">
        <v>200000</v>
      </c>
      <c r="H179" s="98">
        <v>10000</v>
      </c>
      <c r="I179" s="98">
        <v>190000</v>
      </c>
    </row>
    <row r="180" spans="1:9" ht="20.399999999999999">
      <c r="A180" s="96" t="s">
        <v>339</v>
      </c>
      <c r="B180" s="97" t="s">
        <v>226</v>
      </c>
      <c r="C180" s="97" t="s">
        <v>401</v>
      </c>
      <c r="D180" s="97" t="s">
        <v>192</v>
      </c>
      <c r="E180" s="97" t="s">
        <v>205</v>
      </c>
      <c r="F180" s="97" t="s">
        <v>19</v>
      </c>
      <c r="G180" s="98">
        <v>200000</v>
      </c>
      <c r="H180" s="98">
        <v>10000</v>
      </c>
      <c r="I180" s="98">
        <v>190000</v>
      </c>
    </row>
    <row r="181" spans="1:9">
      <c r="A181" s="99" t="s">
        <v>54</v>
      </c>
      <c r="B181" s="100" t="s">
        <v>226</v>
      </c>
      <c r="C181" s="100" t="s">
        <v>401</v>
      </c>
      <c r="D181" s="100" t="s">
        <v>192</v>
      </c>
      <c r="E181" s="100" t="s">
        <v>205</v>
      </c>
      <c r="F181" s="100" t="s">
        <v>195</v>
      </c>
      <c r="G181" s="101">
        <v>60000</v>
      </c>
      <c r="H181" s="101">
        <v>0</v>
      </c>
      <c r="I181" s="101">
        <v>60000</v>
      </c>
    </row>
    <row r="182" spans="1:9">
      <c r="A182" s="99" t="s">
        <v>55</v>
      </c>
      <c r="B182" s="100" t="s">
        <v>226</v>
      </c>
      <c r="C182" s="100" t="s">
        <v>401</v>
      </c>
      <c r="D182" s="100" t="s">
        <v>192</v>
      </c>
      <c r="E182" s="100" t="s">
        <v>205</v>
      </c>
      <c r="F182" s="100" t="s">
        <v>196</v>
      </c>
      <c r="G182" s="101">
        <v>100000</v>
      </c>
      <c r="H182" s="101">
        <v>10000</v>
      </c>
      <c r="I182" s="101">
        <v>90000</v>
      </c>
    </row>
    <row r="183" spans="1:9">
      <c r="A183" s="99" t="s">
        <v>59</v>
      </c>
      <c r="B183" s="100" t="s">
        <v>226</v>
      </c>
      <c r="C183" s="100" t="s">
        <v>401</v>
      </c>
      <c r="D183" s="100" t="s">
        <v>192</v>
      </c>
      <c r="E183" s="100" t="s">
        <v>205</v>
      </c>
      <c r="F183" s="100" t="s">
        <v>209</v>
      </c>
      <c r="G183" s="101">
        <v>20000</v>
      </c>
      <c r="H183" s="101">
        <v>0</v>
      </c>
      <c r="I183" s="101">
        <v>20000</v>
      </c>
    </row>
    <row r="184" spans="1:9">
      <c r="A184" s="99" t="s">
        <v>60</v>
      </c>
      <c r="B184" s="100" t="s">
        <v>226</v>
      </c>
      <c r="C184" s="100" t="s">
        <v>401</v>
      </c>
      <c r="D184" s="100" t="s">
        <v>192</v>
      </c>
      <c r="E184" s="100" t="s">
        <v>205</v>
      </c>
      <c r="F184" s="100" t="s">
        <v>198</v>
      </c>
      <c r="G184" s="101">
        <v>20000</v>
      </c>
      <c r="H184" s="101">
        <v>0</v>
      </c>
      <c r="I184" s="101">
        <v>20000</v>
      </c>
    </row>
    <row r="185" spans="1:9" ht="61.2">
      <c r="A185" s="102" t="s">
        <v>402</v>
      </c>
      <c r="B185" s="97" t="s">
        <v>226</v>
      </c>
      <c r="C185" s="97" t="s">
        <v>403</v>
      </c>
      <c r="D185" s="97" t="s">
        <v>19</v>
      </c>
      <c r="E185" s="97" t="s">
        <v>19</v>
      </c>
      <c r="F185" s="97" t="s">
        <v>19</v>
      </c>
      <c r="G185" s="98">
        <v>100000</v>
      </c>
      <c r="H185" s="98">
        <v>0</v>
      </c>
      <c r="I185" s="98">
        <v>100000</v>
      </c>
    </row>
    <row r="186" spans="1:9" ht="20.399999999999999">
      <c r="A186" s="96" t="s">
        <v>224</v>
      </c>
      <c r="B186" s="97" t="s">
        <v>226</v>
      </c>
      <c r="C186" s="97" t="s">
        <v>403</v>
      </c>
      <c r="D186" s="97" t="s">
        <v>225</v>
      </c>
      <c r="E186" s="97" t="s">
        <v>19</v>
      </c>
      <c r="F186" s="97" t="s">
        <v>19</v>
      </c>
      <c r="G186" s="98">
        <v>100000</v>
      </c>
      <c r="H186" s="98">
        <v>0</v>
      </c>
      <c r="I186" s="98">
        <v>100000</v>
      </c>
    </row>
    <row r="187" spans="1:9" ht="20.399999999999999">
      <c r="A187" s="96" t="s">
        <v>339</v>
      </c>
      <c r="B187" s="97" t="s">
        <v>226</v>
      </c>
      <c r="C187" s="97" t="s">
        <v>403</v>
      </c>
      <c r="D187" s="97" t="s">
        <v>225</v>
      </c>
      <c r="E187" s="97" t="s">
        <v>205</v>
      </c>
      <c r="F187" s="97" t="s">
        <v>19</v>
      </c>
      <c r="G187" s="98">
        <v>100000</v>
      </c>
      <c r="H187" s="98">
        <v>0</v>
      </c>
      <c r="I187" s="98">
        <v>100000</v>
      </c>
    </row>
    <row r="188" spans="1:9">
      <c r="A188" s="99" t="s">
        <v>54</v>
      </c>
      <c r="B188" s="100" t="s">
        <v>226</v>
      </c>
      <c r="C188" s="100" t="s">
        <v>403</v>
      </c>
      <c r="D188" s="100" t="s">
        <v>225</v>
      </c>
      <c r="E188" s="100" t="s">
        <v>205</v>
      </c>
      <c r="F188" s="100" t="s">
        <v>195</v>
      </c>
      <c r="G188" s="101">
        <v>100000</v>
      </c>
      <c r="H188" s="101">
        <v>0</v>
      </c>
      <c r="I188" s="101">
        <v>100000</v>
      </c>
    </row>
    <row r="189" spans="1:9" ht="61.2">
      <c r="A189" s="102" t="s">
        <v>404</v>
      </c>
      <c r="B189" s="97" t="s">
        <v>226</v>
      </c>
      <c r="C189" s="97" t="s">
        <v>405</v>
      </c>
      <c r="D189" s="97" t="s">
        <v>19</v>
      </c>
      <c r="E189" s="97" t="s">
        <v>19</v>
      </c>
      <c r="F189" s="97" t="s">
        <v>19</v>
      </c>
      <c r="G189" s="98">
        <v>250000</v>
      </c>
      <c r="H189" s="98">
        <v>0</v>
      </c>
      <c r="I189" s="98">
        <v>250000</v>
      </c>
    </row>
    <row r="190" spans="1:9" ht="20.399999999999999">
      <c r="A190" s="96" t="s">
        <v>224</v>
      </c>
      <c r="B190" s="97" t="s">
        <v>226</v>
      </c>
      <c r="C190" s="97" t="s">
        <v>405</v>
      </c>
      <c r="D190" s="97" t="s">
        <v>225</v>
      </c>
      <c r="E190" s="97" t="s">
        <v>19</v>
      </c>
      <c r="F190" s="97" t="s">
        <v>19</v>
      </c>
      <c r="G190" s="98">
        <v>250000</v>
      </c>
      <c r="H190" s="98">
        <v>0</v>
      </c>
      <c r="I190" s="98">
        <v>250000</v>
      </c>
    </row>
    <row r="191" spans="1:9" ht="20.399999999999999">
      <c r="A191" s="96" t="s">
        <v>339</v>
      </c>
      <c r="B191" s="97" t="s">
        <v>226</v>
      </c>
      <c r="C191" s="97" t="s">
        <v>405</v>
      </c>
      <c r="D191" s="97" t="s">
        <v>225</v>
      </c>
      <c r="E191" s="97" t="s">
        <v>205</v>
      </c>
      <c r="F191" s="97" t="s">
        <v>19</v>
      </c>
      <c r="G191" s="98">
        <v>250000</v>
      </c>
      <c r="H191" s="98">
        <v>0</v>
      </c>
      <c r="I191" s="98">
        <v>250000</v>
      </c>
    </row>
    <row r="192" spans="1:9">
      <c r="A192" s="99" t="s">
        <v>54</v>
      </c>
      <c r="B192" s="100" t="s">
        <v>226</v>
      </c>
      <c r="C192" s="100" t="s">
        <v>405</v>
      </c>
      <c r="D192" s="100" t="s">
        <v>225</v>
      </c>
      <c r="E192" s="100" t="s">
        <v>205</v>
      </c>
      <c r="F192" s="100" t="s">
        <v>195</v>
      </c>
      <c r="G192" s="101">
        <v>250000</v>
      </c>
      <c r="H192" s="101">
        <v>0</v>
      </c>
      <c r="I192" s="101">
        <v>250000</v>
      </c>
    </row>
    <row r="193" spans="1:9">
      <c r="A193" s="96" t="s">
        <v>16</v>
      </c>
      <c r="B193" s="97" t="s">
        <v>230</v>
      </c>
      <c r="C193" s="97" t="s">
        <v>19</v>
      </c>
      <c r="D193" s="97" t="s">
        <v>19</v>
      </c>
      <c r="E193" s="97" t="s">
        <v>19</v>
      </c>
      <c r="F193" s="97" t="s">
        <v>19</v>
      </c>
      <c r="G193" s="98">
        <v>2201925.44</v>
      </c>
      <c r="H193" s="98">
        <v>1759526.01</v>
      </c>
      <c r="I193" s="98">
        <v>442399.43</v>
      </c>
    </row>
    <row r="194" spans="1:9">
      <c r="A194" s="96" t="s">
        <v>357</v>
      </c>
      <c r="B194" s="97" t="s">
        <v>230</v>
      </c>
      <c r="C194" s="97" t="s">
        <v>202</v>
      </c>
      <c r="D194" s="97" t="s">
        <v>19</v>
      </c>
      <c r="E194" s="97" t="s">
        <v>19</v>
      </c>
      <c r="F194" s="97" t="s">
        <v>19</v>
      </c>
      <c r="G194" s="98">
        <v>2201925.44</v>
      </c>
      <c r="H194" s="98">
        <v>1759526.01</v>
      </c>
      <c r="I194" s="98">
        <v>442399.43</v>
      </c>
    </row>
    <row r="195" spans="1:9">
      <c r="A195" s="96" t="s">
        <v>203</v>
      </c>
      <c r="B195" s="97" t="s">
        <v>230</v>
      </c>
      <c r="C195" s="97" t="s">
        <v>204</v>
      </c>
      <c r="D195" s="97" t="s">
        <v>19</v>
      </c>
      <c r="E195" s="97" t="s">
        <v>19</v>
      </c>
      <c r="F195" s="97" t="s">
        <v>19</v>
      </c>
      <c r="G195" s="98">
        <v>2201925.44</v>
      </c>
      <c r="H195" s="98">
        <v>1759526.01</v>
      </c>
      <c r="I195" s="98">
        <v>442399.43</v>
      </c>
    </row>
    <row r="196" spans="1:9" ht="20.399999999999999">
      <c r="A196" s="96" t="s">
        <v>406</v>
      </c>
      <c r="B196" s="97" t="s">
        <v>230</v>
      </c>
      <c r="C196" s="97" t="s">
        <v>407</v>
      </c>
      <c r="D196" s="97" t="s">
        <v>19</v>
      </c>
      <c r="E196" s="97" t="s">
        <v>19</v>
      </c>
      <c r="F196" s="97" t="s">
        <v>19</v>
      </c>
      <c r="G196" s="98">
        <v>1369012.44</v>
      </c>
      <c r="H196" s="98">
        <v>1150462.23</v>
      </c>
      <c r="I196" s="98">
        <v>218550.21</v>
      </c>
    </row>
    <row r="197" spans="1:9">
      <c r="A197" s="96" t="s">
        <v>191</v>
      </c>
      <c r="B197" s="97" t="s">
        <v>230</v>
      </c>
      <c r="C197" s="97" t="s">
        <v>407</v>
      </c>
      <c r="D197" s="97" t="s">
        <v>192</v>
      </c>
      <c r="E197" s="97" t="s">
        <v>19</v>
      </c>
      <c r="F197" s="97" t="s">
        <v>19</v>
      </c>
      <c r="G197" s="98">
        <v>1369012.44</v>
      </c>
      <c r="H197" s="98">
        <v>1150462.23</v>
      </c>
      <c r="I197" s="98">
        <v>218550.21</v>
      </c>
    </row>
    <row r="198" spans="1:9" ht="20.399999999999999">
      <c r="A198" s="96" t="s">
        <v>339</v>
      </c>
      <c r="B198" s="97" t="s">
        <v>230</v>
      </c>
      <c r="C198" s="97" t="s">
        <v>407</v>
      </c>
      <c r="D198" s="97" t="s">
        <v>192</v>
      </c>
      <c r="E198" s="97" t="s">
        <v>205</v>
      </c>
      <c r="F198" s="97" t="s">
        <v>19</v>
      </c>
      <c r="G198" s="98">
        <v>1369012.44</v>
      </c>
      <c r="H198" s="98">
        <v>1150462.23</v>
      </c>
      <c r="I198" s="98">
        <v>218550.21</v>
      </c>
    </row>
    <row r="199" spans="1:9">
      <c r="A199" s="99" t="s">
        <v>53</v>
      </c>
      <c r="B199" s="100" t="s">
        <v>230</v>
      </c>
      <c r="C199" s="100" t="s">
        <v>407</v>
      </c>
      <c r="D199" s="100" t="s">
        <v>192</v>
      </c>
      <c r="E199" s="100" t="s">
        <v>205</v>
      </c>
      <c r="F199" s="100" t="s">
        <v>194</v>
      </c>
      <c r="G199" s="101">
        <v>515000</v>
      </c>
      <c r="H199" s="101">
        <v>430545.09</v>
      </c>
      <c r="I199" s="101">
        <v>84454.91</v>
      </c>
    </row>
    <row r="200" spans="1:9">
      <c r="A200" s="99" t="s">
        <v>54</v>
      </c>
      <c r="B200" s="100" t="s">
        <v>230</v>
      </c>
      <c r="C200" s="100" t="s">
        <v>407</v>
      </c>
      <c r="D200" s="100" t="s">
        <v>192</v>
      </c>
      <c r="E200" s="100" t="s">
        <v>205</v>
      </c>
      <c r="F200" s="100" t="s">
        <v>195</v>
      </c>
      <c r="G200" s="101">
        <v>515812.44</v>
      </c>
      <c r="H200" s="101">
        <v>458479.28</v>
      </c>
      <c r="I200" s="101">
        <v>57333.16</v>
      </c>
    </row>
    <row r="201" spans="1:9">
      <c r="A201" s="99" t="s">
        <v>55</v>
      </c>
      <c r="B201" s="100" t="s">
        <v>230</v>
      </c>
      <c r="C201" s="100" t="s">
        <v>407</v>
      </c>
      <c r="D201" s="100" t="s">
        <v>192</v>
      </c>
      <c r="E201" s="100" t="s">
        <v>205</v>
      </c>
      <c r="F201" s="100" t="s">
        <v>196</v>
      </c>
      <c r="G201" s="101">
        <v>89000</v>
      </c>
      <c r="H201" s="101">
        <v>76988.539999999994</v>
      </c>
      <c r="I201" s="101">
        <v>12011.46</v>
      </c>
    </row>
    <row r="202" spans="1:9">
      <c r="A202" s="99" t="s">
        <v>58</v>
      </c>
      <c r="B202" s="100" t="s">
        <v>230</v>
      </c>
      <c r="C202" s="100" t="s">
        <v>407</v>
      </c>
      <c r="D202" s="100" t="s">
        <v>192</v>
      </c>
      <c r="E202" s="100" t="s">
        <v>205</v>
      </c>
      <c r="F202" s="100" t="s">
        <v>197</v>
      </c>
      <c r="G202" s="101">
        <v>50000</v>
      </c>
      <c r="H202" s="101">
        <v>46139.63</v>
      </c>
      <c r="I202" s="101">
        <v>3860.37</v>
      </c>
    </row>
    <row r="203" spans="1:9">
      <c r="A203" s="99" t="s">
        <v>59</v>
      </c>
      <c r="B203" s="100" t="s">
        <v>230</v>
      </c>
      <c r="C203" s="100" t="s">
        <v>407</v>
      </c>
      <c r="D203" s="100" t="s">
        <v>192</v>
      </c>
      <c r="E203" s="100" t="s">
        <v>205</v>
      </c>
      <c r="F203" s="100" t="s">
        <v>209</v>
      </c>
      <c r="G203" s="101">
        <v>54000</v>
      </c>
      <c r="H203" s="101">
        <v>53939.47</v>
      </c>
      <c r="I203" s="101">
        <v>60.53</v>
      </c>
    </row>
    <row r="204" spans="1:9">
      <c r="A204" s="99" t="s">
        <v>60</v>
      </c>
      <c r="B204" s="100" t="s">
        <v>230</v>
      </c>
      <c r="C204" s="100" t="s">
        <v>407</v>
      </c>
      <c r="D204" s="100" t="s">
        <v>192</v>
      </c>
      <c r="E204" s="100" t="s">
        <v>205</v>
      </c>
      <c r="F204" s="100" t="s">
        <v>198</v>
      </c>
      <c r="G204" s="101">
        <v>145200</v>
      </c>
      <c r="H204" s="101">
        <v>84370.22</v>
      </c>
      <c r="I204" s="101">
        <v>60829.78</v>
      </c>
    </row>
    <row r="205" spans="1:9" ht="40.799999999999997">
      <c r="A205" s="96" t="s">
        <v>408</v>
      </c>
      <c r="B205" s="97" t="s">
        <v>230</v>
      </c>
      <c r="C205" s="97" t="s">
        <v>409</v>
      </c>
      <c r="D205" s="97" t="s">
        <v>19</v>
      </c>
      <c r="E205" s="97" t="s">
        <v>19</v>
      </c>
      <c r="F205" s="97" t="s">
        <v>19</v>
      </c>
      <c r="G205" s="98">
        <v>739923</v>
      </c>
      <c r="H205" s="98">
        <v>516073.78</v>
      </c>
      <c r="I205" s="98">
        <v>223849.22</v>
      </c>
    </row>
    <row r="206" spans="1:9">
      <c r="A206" s="96" t="s">
        <v>191</v>
      </c>
      <c r="B206" s="97" t="s">
        <v>230</v>
      </c>
      <c r="C206" s="97" t="s">
        <v>409</v>
      </c>
      <c r="D206" s="97" t="s">
        <v>192</v>
      </c>
      <c r="E206" s="97" t="s">
        <v>19</v>
      </c>
      <c r="F206" s="97" t="s">
        <v>19</v>
      </c>
      <c r="G206" s="98">
        <v>739923</v>
      </c>
      <c r="H206" s="98">
        <v>516073.78</v>
      </c>
      <c r="I206" s="98">
        <v>223849.22</v>
      </c>
    </row>
    <row r="207" spans="1:9" ht="20.399999999999999">
      <c r="A207" s="96" t="s">
        <v>339</v>
      </c>
      <c r="B207" s="97" t="s">
        <v>230</v>
      </c>
      <c r="C207" s="97" t="s">
        <v>409</v>
      </c>
      <c r="D207" s="97" t="s">
        <v>192</v>
      </c>
      <c r="E207" s="97" t="s">
        <v>205</v>
      </c>
      <c r="F207" s="97" t="s">
        <v>19</v>
      </c>
      <c r="G207" s="98">
        <v>739923</v>
      </c>
      <c r="H207" s="98">
        <v>516073.78</v>
      </c>
      <c r="I207" s="98">
        <v>223849.22</v>
      </c>
    </row>
    <row r="208" spans="1:9">
      <c r="A208" s="99" t="s">
        <v>54</v>
      </c>
      <c r="B208" s="100" t="s">
        <v>230</v>
      </c>
      <c r="C208" s="100" t="s">
        <v>409</v>
      </c>
      <c r="D208" s="100" t="s">
        <v>192</v>
      </c>
      <c r="E208" s="100" t="s">
        <v>205</v>
      </c>
      <c r="F208" s="100" t="s">
        <v>195</v>
      </c>
      <c r="G208" s="101">
        <v>34462</v>
      </c>
      <c r="H208" s="101">
        <v>26905</v>
      </c>
      <c r="I208" s="101">
        <v>7557</v>
      </c>
    </row>
    <row r="209" spans="1:9">
      <c r="A209" s="99" t="s">
        <v>55</v>
      </c>
      <c r="B209" s="100" t="s">
        <v>230</v>
      </c>
      <c r="C209" s="100" t="s">
        <v>409</v>
      </c>
      <c r="D209" s="100" t="s">
        <v>192</v>
      </c>
      <c r="E209" s="100" t="s">
        <v>205</v>
      </c>
      <c r="F209" s="100" t="s">
        <v>196</v>
      </c>
      <c r="G209" s="101">
        <v>445604.32</v>
      </c>
      <c r="H209" s="101">
        <v>229312.1</v>
      </c>
      <c r="I209" s="101">
        <v>216292.22</v>
      </c>
    </row>
    <row r="210" spans="1:9">
      <c r="A210" s="99" t="s">
        <v>59</v>
      </c>
      <c r="B210" s="100" t="s">
        <v>230</v>
      </c>
      <c r="C210" s="100" t="s">
        <v>409</v>
      </c>
      <c r="D210" s="100" t="s">
        <v>192</v>
      </c>
      <c r="E210" s="100" t="s">
        <v>205</v>
      </c>
      <c r="F210" s="100" t="s">
        <v>209</v>
      </c>
      <c r="G210" s="101">
        <v>259856.68</v>
      </c>
      <c r="H210" s="101">
        <v>259856.68</v>
      </c>
      <c r="I210" s="101">
        <v>0</v>
      </c>
    </row>
    <row r="211" spans="1:9" ht="20.399999999999999">
      <c r="A211" s="96" t="s">
        <v>410</v>
      </c>
      <c r="B211" s="97" t="s">
        <v>230</v>
      </c>
      <c r="C211" s="97" t="s">
        <v>411</v>
      </c>
      <c r="D211" s="97" t="s">
        <v>19</v>
      </c>
      <c r="E211" s="97" t="s">
        <v>19</v>
      </c>
      <c r="F211" s="97" t="s">
        <v>19</v>
      </c>
      <c r="G211" s="98">
        <v>92990</v>
      </c>
      <c r="H211" s="98">
        <v>92990</v>
      </c>
      <c r="I211" s="98">
        <v>0</v>
      </c>
    </row>
    <row r="212" spans="1:9">
      <c r="A212" s="96" t="s">
        <v>191</v>
      </c>
      <c r="B212" s="97" t="s">
        <v>230</v>
      </c>
      <c r="C212" s="97" t="s">
        <v>411</v>
      </c>
      <c r="D212" s="97" t="s">
        <v>192</v>
      </c>
      <c r="E212" s="97" t="s">
        <v>19</v>
      </c>
      <c r="F212" s="97" t="s">
        <v>19</v>
      </c>
      <c r="G212" s="98">
        <v>92990</v>
      </c>
      <c r="H212" s="98">
        <v>92990</v>
      </c>
      <c r="I212" s="98">
        <v>0</v>
      </c>
    </row>
    <row r="213" spans="1:9" ht="20.399999999999999">
      <c r="A213" s="96" t="s">
        <v>339</v>
      </c>
      <c r="B213" s="97" t="s">
        <v>230</v>
      </c>
      <c r="C213" s="97" t="s">
        <v>411</v>
      </c>
      <c r="D213" s="97" t="s">
        <v>192</v>
      </c>
      <c r="E213" s="97" t="s">
        <v>205</v>
      </c>
      <c r="F213" s="97" t="s">
        <v>19</v>
      </c>
      <c r="G213" s="98">
        <v>92990</v>
      </c>
      <c r="H213" s="98">
        <v>92990</v>
      </c>
      <c r="I213" s="98">
        <v>0</v>
      </c>
    </row>
    <row r="214" spans="1:9">
      <c r="A214" s="99" t="s">
        <v>59</v>
      </c>
      <c r="B214" s="100" t="s">
        <v>230</v>
      </c>
      <c r="C214" s="100" t="s">
        <v>411</v>
      </c>
      <c r="D214" s="100" t="s">
        <v>192</v>
      </c>
      <c r="E214" s="100" t="s">
        <v>205</v>
      </c>
      <c r="F214" s="100" t="s">
        <v>209</v>
      </c>
      <c r="G214" s="101">
        <v>92990</v>
      </c>
      <c r="H214" s="101">
        <v>92990</v>
      </c>
      <c r="I214" s="101">
        <v>0</v>
      </c>
    </row>
    <row r="215" spans="1:9">
      <c r="A215" s="96" t="s">
        <v>72</v>
      </c>
      <c r="B215" s="97" t="s">
        <v>232</v>
      </c>
      <c r="C215" s="97" t="s">
        <v>19</v>
      </c>
      <c r="D215" s="97" t="s">
        <v>19</v>
      </c>
      <c r="E215" s="97" t="s">
        <v>19</v>
      </c>
      <c r="F215" s="97" t="s">
        <v>19</v>
      </c>
      <c r="G215" s="98">
        <v>35500</v>
      </c>
      <c r="H215" s="98">
        <v>25838.29</v>
      </c>
      <c r="I215" s="98">
        <v>9661.7099999999991</v>
      </c>
    </row>
    <row r="216" spans="1:9">
      <c r="A216" s="96" t="s">
        <v>73</v>
      </c>
      <c r="B216" s="97" t="s">
        <v>233</v>
      </c>
      <c r="C216" s="97" t="s">
        <v>19</v>
      </c>
      <c r="D216" s="97" t="s">
        <v>19</v>
      </c>
      <c r="E216" s="97" t="s">
        <v>19</v>
      </c>
      <c r="F216" s="97" t="s">
        <v>19</v>
      </c>
      <c r="G216" s="98">
        <v>35500</v>
      </c>
      <c r="H216" s="98">
        <v>25838.29</v>
      </c>
      <c r="I216" s="98">
        <v>9661.7099999999991</v>
      </c>
    </row>
    <row r="217" spans="1:9" ht="20.399999999999999">
      <c r="A217" s="96" t="s">
        <v>412</v>
      </c>
      <c r="B217" s="97" t="s">
        <v>233</v>
      </c>
      <c r="C217" s="97" t="s">
        <v>207</v>
      </c>
      <c r="D217" s="97" t="s">
        <v>19</v>
      </c>
      <c r="E217" s="97" t="s">
        <v>19</v>
      </c>
      <c r="F217" s="97" t="s">
        <v>19</v>
      </c>
      <c r="G217" s="98">
        <v>35500</v>
      </c>
      <c r="H217" s="98">
        <v>25838.29</v>
      </c>
      <c r="I217" s="98">
        <v>9661.7099999999991</v>
      </c>
    </row>
    <row r="218" spans="1:9" ht="40.799999999999997">
      <c r="A218" s="96" t="s">
        <v>413</v>
      </c>
      <c r="B218" s="97" t="s">
        <v>233</v>
      </c>
      <c r="C218" s="97" t="s">
        <v>414</v>
      </c>
      <c r="D218" s="97" t="s">
        <v>19</v>
      </c>
      <c r="E218" s="97" t="s">
        <v>19</v>
      </c>
      <c r="F218" s="97" t="s">
        <v>19</v>
      </c>
      <c r="G218" s="98">
        <v>35500</v>
      </c>
      <c r="H218" s="98">
        <v>25838.29</v>
      </c>
      <c r="I218" s="98">
        <v>9661.7099999999991</v>
      </c>
    </row>
    <row r="219" spans="1:9">
      <c r="A219" s="96" t="s">
        <v>191</v>
      </c>
      <c r="B219" s="97" t="s">
        <v>233</v>
      </c>
      <c r="C219" s="97" t="s">
        <v>414</v>
      </c>
      <c r="D219" s="97" t="s">
        <v>192</v>
      </c>
      <c r="E219" s="97" t="s">
        <v>19</v>
      </c>
      <c r="F219" s="97" t="s">
        <v>19</v>
      </c>
      <c r="G219" s="98">
        <v>35500</v>
      </c>
      <c r="H219" s="98">
        <v>25838.29</v>
      </c>
      <c r="I219" s="98">
        <v>9661.7099999999991</v>
      </c>
    </row>
    <row r="220" spans="1:9" ht="20.399999999999999">
      <c r="A220" s="96" t="s">
        <v>339</v>
      </c>
      <c r="B220" s="97" t="s">
        <v>233</v>
      </c>
      <c r="C220" s="97" t="s">
        <v>414</v>
      </c>
      <c r="D220" s="97" t="s">
        <v>192</v>
      </c>
      <c r="E220" s="97" t="s">
        <v>205</v>
      </c>
      <c r="F220" s="97" t="s">
        <v>19</v>
      </c>
      <c r="G220" s="98">
        <v>35500</v>
      </c>
      <c r="H220" s="98">
        <v>25838.29</v>
      </c>
      <c r="I220" s="98">
        <v>9661.7099999999991</v>
      </c>
    </row>
    <row r="221" spans="1:9">
      <c r="A221" s="99" t="s">
        <v>58</v>
      </c>
      <c r="B221" s="100" t="s">
        <v>233</v>
      </c>
      <c r="C221" s="100" t="s">
        <v>414</v>
      </c>
      <c r="D221" s="100" t="s">
        <v>192</v>
      </c>
      <c r="E221" s="100" t="s">
        <v>205</v>
      </c>
      <c r="F221" s="100" t="s">
        <v>197</v>
      </c>
      <c r="G221" s="101">
        <v>18000</v>
      </c>
      <c r="H221" s="101">
        <v>17510.29</v>
      </c>
      <c r="I221" s="101">
        <v>489.71</v>
      </c>
    </row>
    <row r="222" spans="1:9">
      <c r="A222" s="99" t="s">
        <v>60</v>
      </c>
      <c r="B222" s="100" t="s">
        <v>233</v>
      </c>
      <c r="C222" s="100" t="s">
        <v>414</v>
      </c>
      <c r="D222" s="100" t="s">
        <v>192</v>
      </c>
      <c r="E222" s="100" t="s">
        <v>205</v>
      </c>
      <c r="F222" s="100" t="s">
        <v>198</v>
      </c>
      <c r="G222" s="101">
        <v>17500</v>
      </c>
      <c r="H222" s="101">
        <v>8328</v>
      </c>
      <c r="I222" s="101">
        <v>9172</v>
      </c>
    </row>
    <row r="223" spans="1:9">
      <c r="A223" s="96" t="s">
        <v>74</v>
      </c>
      <c r="B223" s="97" t="s">
        <v>236</v>
      </c>
      <c r="C223" s="97" t="s">
        <v>19</v>
      </c>
      <c r="D223" s="97" t="s">
        <v>19</v>
      </c>
      <c r="E223" s="97" t="s">
        <v>19</v>
      </c>
      <c r="F223" s="97" t="s">
        <v>19</v>
      </c>
      <c r="G223" s="98">
        <v>2282300</v>
      </c>
      <c r="H223" s="98">
        <v>1849224</v>
      </c>
      <c r="I223" s="98">
        <v>433076</v>
      </c>
    </row>
    <row r="224" spans="1:9">
      <c r="A224" s="96" t="s">
        <v>75</v>
      </c>
      <c r="B224" s="97" t="s">
        <v>237</v>
      </c>
      <c r="C224" s="97" t="s">
        <v>19</v>
      </c>
      <c r="D224" s="97" t="s">
        <v>19</v>
      </c>
      <c r="E224" s="97" t="s">
        <v>19</v>
      </c>
      <c r="F224" s="97" t="s">
        <v>19</v>
      </c>
      <c r="G224" s="98">
        <v>2282300</v>
      </c>
      <c r="H224" s="98">
        <v>1849224</v>
      </c>
      <c r="I224" s="98">
        <v>433076</v>
      </c>
    </row>
    <row r="225" spans="1:9" ht="30.6">
      <c r="A225" s="96" t="s">
        <v>415</v>
      </c>
      <c r="B225" s="97" t="s">
        <v>237</v>
      </c>
      <c r="C225" s="97" t="s">
        <v>206</v>
      </c>
      <c r="D225" s="97" t="s">
        <v>19</v>
      </c>
      <c r="E225" s="97" t="s">
        <v>19</v>
      </c>
      <c r="F225" s="97" t="s">
        <v>19</v>
      </c>
      <c r="G225" s="98">
        <v>2282300</v>
      </c>
      <c r="H225" s="98">
        <v>1849224</v>
      </c>
      <c r="I225" s="98">
        <v>433076</v>
      </c>
    </row>
    <row r="226" spans="1:9" ht="51">
      <c r="A226" s="102" t="s">
        <v>416</v>
      </c>
      <c r="B226" s="97" t="s">
        <v>237</v>
      </c>
      <c r="C226" s="97" t="s">
        <v>417</v>
      </c>
      <c r="D226" s="97" t="s">
        <v>19</v>
      </c>
      <c r="E226" s="97" t="s">
        <v>19</v>
      </c>
      <c r="F226" s="97" t="s">
        <v>19</v>
      </c>
      <c r="G226" s="98">
        <v>1950000</v>
      </c>
      <c r="H226" s="98">
        <v>1599999</v>
      </c>
      <c r="I226" s="98">
        <v>350001</v>
      </c>
    </row>
    <row r="227" spans="1:9" ht="30.6">
      <c r="A227" s="96" t="s">
        <v>217</v>
      </c>
      <c r="B227" s="97" t="s">
        <v>237</v>
      </c>
      <c r="C227" s="97" t="s">
        <v>417</v>
      </c>
      <c r="D227" s="97" t="s">
        <v>218</v>
      </c>
      <c r="E227" s="97" t="s">
        <v>19</v>
      </c>
      <c r="F227" s="97" t="s">
        <v>19</v>
      </c>
      <c r="G227" s="98">
        <v>1950000</v>
      </c>
      <c r="H227" s="98">
        <v>1599999</v>
      </c>
      <c r="I227" s="98">
        <v>350001</v>
      </c>
    </row>
    <row r="228" spans="1:9" ht="20.399999999999999">
      <c r="A228" s="96" t="s">
        <v>339</v>
      </c>
      <c r="B228" s="97" t="s">
        <v>237</v>
      </c>
      <c r="C228" s="97" t="s">
        <v>417</v>
      </c>
      <c r="D228" s="97" t="s">
        <v>218</v>
      </c>
      <c r="E228" s="97" t="s">
        <v>205</v>
      </c>
      <c r="F228" s="97" t="s">
        <v>19</v>
      </c>
      <c r="G228" s="98">
        <v>1950000</v>
      </c>
      <c r="H228" s="98">
        <v>1599999</v>
      </c>
      <c r="I228" s="98">
        <v>350001</v>
      </c>
    </row>
    <row r="229" spans="1:9">
      <c r="A229" s="99" t="s">
        <v>56</v>
      </c>
      <c r="B229" s="100" t="s">
        <v>237</v>
      </c>
      <c r="C229" s="100" t="s">
        <v>417</v>
      </c>
      <c r="D229" s="100" t="s">
        <v>218</v>
      </c>
      <c r="E229" s="100" t="s">
        <v>205</v>
      </c>
      <c r="F229" s="100" t="s">
        <v>219</v>
      </c>
      <c r="G229" s="101">
        <v>1950000</v>
      </c>
      <c r="H229" s="101">
        <v>1599999</v>
      </c>
      <c r="I229" s="101">
        <v>350001</v>
      </c>
    </row>
    <row r="230" spans="1:9" ht="51">
      <c r="A230" s="102" t="s">
        <v>418</v>
      </c>
      <c r="B230" s="97" t="s">
        <v>237</v>
      </c>
      <c r="C230" s="97" t="s">
        <v>419</v>
      </c>
      <c r="D230" s="97" t="s">
        <v>19</v>
      </c>
      <c r="E230" s="97" t="s">
        <v>19</v>
      </c>
      <c r="F230" s="97" t="s">
        <v>19</v>
      </c>
      <c r="G230" s="98">
        <v>332300</v>
      </c>
      <c r="H230" s="98">
        <v>249225</v>
      </c>
      <c r="I230" s="98">
        <v>83075</v>
      </c>
    </row>
    <row r="231" spans="1:9">
      <c r="A231" s="96" t="s">
        <v>234</v>
      </c>
      <c r="B231" s="97" t="s">
        <v>237</v>
      </c>
      <c r="C231" s="97" t="s">
        <v>419</v>
      </c>
      <c r="D231" s="97" t="s">
        <v>235</v>
      </c>
      <c r="E231" s="97" t="s">
        <v>19</v>
      </c>
      <c r="F231" s="97" t="s">
        <v>19</v>
      </c>
      <c r="G231" s="98">
        <v>332300</v>
      </c>
      <c r="H231" s="98">
        <v>249225</v>
      </c>
      <c r="I231" s="98">
        <v>83075</v>
      </c>
    </row>
    <row r="232" spans="1:9" ht="20.399999999999999">
      <c r="A232" s="96" t="s">
        <v>339</v>
      </c>
      <c r="B232" s="97" t="s">
        <v>237</v>
      </c>
      <c r="C232" s="97" t="s">
        <v>419</v>
      </c>
      <c r="D232" s="97" t="s">
        <v>235</v>
      </c>
      <c r="E232" s="97" t="s">
        <v>205</v>
      </c>
      <c r="F232" s="97" t="s">
        <v>19</v>
      </c>
      <c r="G232" s="98">
        <v>332300</v>
      </c>
      <c r="H232" s="98">
        <v>249225</v>
      </c>
      <c r="I232" s="98">
        <v>83075</v>
      </c>
    </row>
    <row r="233" spans="1:9">
      <c r="A233" s="99" t="s">
        <v>56</v>
      </c>
      <c r="B233" s="100" t="s">
        <v>237</v>
      </c>
      <c r="C233" s="100" t="s">
        <v>419</v>
      </c>
      <c r="D233" s="100" t="s">
        <v>235</v>
      </c>
      <c r="E233" s="100" t="s">
        <v>205</v>
      </c>
      <c r="F233" s="100" t="s">
        <v>219</v>
      </c>
      <c r="G233" s="101">
        <v>332300</v>
      </c>
      <c r="H233" s="101">
        <v>249225</v>
      </c>
      <c r="I233" s="101">
        <v>83075</v>
      </c>
    </row>
    <row r="234" spans="1:9">
      <c r="A234" s="96" t="s">
        <v>76</v>
      </c>
      <c r="B234" s="97" t="s">
        <v>239</v>
      </c>
      <c r="C234" s="97" t="s">
        <v>19</v>
      </c>
      <c r="D234" s="97" t="s">
        <v>19</v>
      </c>
      <c r="E234" s="97" t="s">
        <v>19</v>
      </c>
      <c r="F234" s="97" t="s">
        <v>19</v>
      </c>
      <c r="G234" s="98">
        <v>100000</v>
      </c>
      <c r="H234" s="98">
        <v>82675</v>
      </c>
      <c r="I234" s="98">
        <v>17325</v>
      </c>
    </row>
    <row r="235" spans="1:9">
      <c r="A235" s="96" t="s">
        <v>77</v>
      </c>
      <c r="B235" s="97" t="s">
        <v>240</v>
      </c>
      <c r="C235" s="97" t="s">
        <v>19</v>
      </c>
      <c r="D235" s="97" t="s">
        <v>19</v>
      </c>
      <c r="E235" s="97" t="s">
        <v>19</v>
      </c>
      <c r="F235" s="97" t="s">
        <v>19</v>
      </c>
      <c r="G235" s="98">
        <v>100000</v>
      </c>
      <c r="H235" s="98">
        <v>82675</v>
      </c>
      <c r="I235" s="98">
        <v>17325</v>
      </c>
    </row>
    <row r="236" spans="1:9">
      <c r="A236" s="96" t="s">
        <v>357</v>
      </c>
      <c r="B236" s="97" t="s">
        <v>240</v>
      </c>
      <c r="C236" s="97" t="s">
        <v>202</v>
      </c>
      <c r="D236" s="97" t="s">
        <v>19</v>
      </c>
      <c r="E236" s="97" t="s">
        <v>19</v>
      </c>
      <c r="F236" s="97" t="s">
        <v>19</v>
      </c>
      <c r="G236" s="98">
        <v>100000</v>
      </c>
      <c r="H236" s="98">
        <v>82675</v>
      </c>
      <c r="I236" s="98">
        <v>17325</v>
      </c>
    </row>
    <row r="237" spans="1:9">
      <c r="A237" s="96" t="s">
        <v>203</v>
      </c>
      <c r="B237" s="97" t="s">
        <v>240</v>
      </c>
      <c r="C237" s="97" t="s">
        <v>204</v>
      </c>
      <c r="D237" s="97" t="s">
        <v>19</v>
      </c>
      <c r="E237" s="97" t="s">
        <v>19</v>
      </c>
      <c r="F237" s="97" t="s">
        <v>19</v>
      </c>
      <c r="G237" s="98">
        <v>100000</v>
      </c>
      <c r="H237" s="98">
        <v>82675</v>
      </c>
      <c r="I237" s="98">
        <v>17325</v>
      </c>
    </row>
    <row r="238" spans="1:9" ht="20.399999999999999">
      <c r="A238" s="96" t="s">
        <v>420</v>
      </c>
      <c r="B238" s="97" t="s">
        <v>240</v>
      </c>
      <c r="C238" s="97" t="s">
        <v>421</v>
      </c>
      <c r="D238" s="97" t="s">
        <v>19</v>
      </c>
      <c r="E238" s="97" t="s">
        <v>19</v>
      </c>
      <c r="F238" s="97" t="s">
        <v>19</v>
      </c>
      <c r="G238" s="98">
        <v>100000</v>
      </c>
      <c r="H238" s="98">
        <v>82675</v>
      </c>
      <c r="I238" s="98">
        <v>17325</v>
      </c>
    </row>
    <row r="239" spans="1:9" ht="20.399999999999999">
      <c r="A239" s="96" t="s">
        <v>241</v>
      </c>
      <c r="B239" s="97" t="s">
        <v>240</v>
      </c>
      <c r="C239" s="97" t="s">
        <v>421</v>
      </c>
      <c r="D239" s="97" t="s">
        <v>242</v>
      </c>
      <c r="E239" s="97" t="s">
        <v>19</v>
      </c>
      <c r="F239" s="97" t="s">
        <v>19</v>
      </c>
      <c r="G239" s="98">
        <v>100000</v>
      </c>
      <c r="H239" s="98">
        <v>82675</v>
      </c>
      <c r="I239" s="98">
        <v>17325</v>
      </c>
    </row>
    <row r="240" spans="1:9" ht="20.399999999999999">
      <c r="A240" s="96" t="s">
        <v>339</v>
      </c>
      <c r="B240" s="97" t="s">
        <v>240</v>
      </c>
      <c r="C240" s="97" t="s">
        <v>421</v>
      </c>
      <c r="D240" s="97" t="s">
        <v>242</v>
      </c>
      <c r="E240" s="97" t="s">
        <v>205</v>
      </c>
      <c r="F240" s="97" t="s">
        <v>19</v>
      </c>
      <c r="G240" s="98">
        <v>100000</v>
      </c>
      <c r="H240" s="98">
        <v>82675</v>
      </c>
      <c r="I240" s="98">
        <v>17325</v>
      </c>
    </row>
    <row r="241" spans="1:9" ht="20.399999999999999">
      <c r="A241" s="99" t="s">
        <v>111</v>
      </c>
      <c r="B241" s="100" t="s">
        <v>240</v>
      </c>
      <c r="C241" s="100" t="s">
        <v>421</v>
      </c>
      <c r="D241" s="100" t="s">
        <v>242</v>
      </c>
      <c r="E241" s="100" t="s">
        <v>205</v>
      </c>
      <c r="F241" s="100" t="s">
        <v>243</v>
      </c>
      <c r="G241" s="101">
        <v>100000</v>
      </c>
      <c r="H241" s="101">
        <v>82675</v>
      </c>
      <c r="I241" s="101">
        <v>17325</v>
      </c>
    </row>
    <row r="242" spans="1:9">
      <c r="A242" s="96" t="s">
        <v>244</v>
      </c>
      <c r="B242" s="97" t="s">
        <v>245</v>
      </c>
      <c r="C242" s="97" t="s">
        <v>19</v>
      </c>
      <c r="D242" s="97" t="s">
        <v>19</v>
      </c>
      <c r="E242" s="97" t="s">
        <v>19</v>
      </c>
      <c r="F242" s="97" t="s">
        <v>19</v>
      </c>
      <c r="G242" s="98">
        <v>2026000</v>
      </c>
      <c r="H242" s="98">
        <v>10702.41</v>
      </c>
      <c r="I242" s="98">
        <v>2015297.59</v>
      </c>
    </row>
    <row r="243" spans="1:9">
      <c r="A243" s="96" t="s">
        <v>246</v>
      </c>
      <c r="B243" s="97" t="s">
        <v>247</v>
      </c>
      <c r="C243" s="97" t="s">
        <v>19</v>
      </c>
      <c r="D243" s="97" t="s">
        <v>19</v>
      </c>
      <c r="E243" s="97" t="s">
        <v>19</v>
      </c>
      <c r="F243" s="97" t="s">
        <v>19</v>
      </c>
      <c r="G243" s="98">
        <v>2026000</v>
      </c>
      <c r="H243" s="98">
        <v>10702.41</v>
      </c>
      <c r="I243" s="98">
        <v>2015297.59</v>
      </c>
    </row>
    <row r="244" spans="1:9" ht="30.6">
      <c r="A244" s="96" t="s">
        <v>422</v>
      </c>
      <c r="B244" s="97" t="s">
        <v>247</v>
      </c>
      <c r="C244" s="97" t="s">
        <v>423</v>
      </c>
      <c r="D244" s="97" t="s">
        <v>19</v>
      </c>
      <c r="E244" s="97" t="s">
        <v>19</v>
      </c>
      <c r="F244" s="97" t="s">
        <v>19</v>
      </c>
      <c r="G244" s="98">
        <v>30000</v>
      </c>
      <c r="H244" s="98">
        <v>10702.41</v>
      </c>
      <c r="I244" s="98">
        <v>19297.59</v>
      </c>
    </row>
    <row r="245" spans="1:9" ht="51">
      <c r="A245" s="102" t="s">
        <v>424</v>
      </c>
      <c r="B245" s="97" t="s">
        <v>247</v>
      </c>
      <c r="C245" s="97" t="s">
        <v>425</v>
      </c>
      <c r="D245" s="97" t="s">
        <v>19</v>
      </c>
      <c r="E245" s="97" t="s">
        <v>19</v>
      </c>
      <c r="F245" s="97" t="s">
        <v>19</v>
      </c>
      <c r="G245" s="98">
        <v>30000</v>
      </c>
      <c r="H245" s="98">
        <v>10702.41</v>
      </c>
      <c r="I245" s="98">
        <v>19297.59</v>
      </c>
    </row>
    <row r="246" spans="1:9">
      <c r="A246" s="96" t="s">
        <v>191</v>
      </c>
      <c r="B246" s="97" t="s">
        <v>247</v>
      </c>
      <c r="C246" s="97" t="s">
        <v>425</v>
      </c>
      <c r="D246" s="97" t="s">
        <v>192</v>
      </c>
      <c r="E246" s="97" t="s">
        <v>19</v>
      </c>
      <c r="F246" s="97" t="s">
        <v>19</v>
      </c>
      <c r="G246" s="98">
        <v>30000</v>
      </c>
      <c r="H246" s="98">
        <v>10702.41</v>
      </c>
      <c r="I246" s="98">
        <v>19297.59</v>
      </c>
    </row>
    <row r="247" spans="1:9" ht="20.399999999999999">
      <c r="A247" s="96" t="s">
        <v>339</v>
      </c>
      <c r="B247" s="97" t="s">
        <v>247</v>
      </c>
      <c r="C247" s="97" t="s">
        <v>425</v>
      </c>
      <c r="D247" s="97" t="s">
        <v>192</v>
      </c>
      <c r="E247" s="97" t="s">
        <v>205</v>
      </c>
      <c r="F247" s="97" t="s">
        <v>19</v>
      </c>
      <c r="G247" s="98">
        <v>30000</v>
      </c>
      <c r="H247" s="98">
        <v>10702.41</v>
      </c>
      <c r="I247" s="98">
        <v>19297.59</v>
      </c>
    </row>
    <row r="248" spans="1:9">
      <c r="A248" s="99" t="s">
        <v>58</v>
      </c>
      <c r="B248" s="100" t="s">
        <v>247</v>
      </c>
      <c r="C248" s="100" t="s">
        <v>425</v>
      </c>
      <c r="D248" s="100" t="s">
        <v>192</v>
      </c>
      <c r="E248" s="100" t="s">
        <v>205</v>
      </c>
      <c r="F248" s="100" t="s">
        <v>197</v>
      </c>
      <c r="G248" s="101">
        <v>7400</v>
      </c>
      <c r="H248" s="101">
        <v>7333.31</v>
      </c>
      <c r="I248" s="101">
        <v>66.69</v>
      </c>
    </row>
    <row r="249" spans="1:9">
      <c r="A249" s="99" t="s">
        <v>60</v>
      </c>
      <c r="B249" s="100" t="s">
        <v>247</v>
      </c>
      <c r="C249" s="100" t="s">
        <v>425</v>
      </c>
      <c r="D249" s="100" t="s">
        <v>192</v>
      </c>
      <c r="E249" s="100" t="s">
        <v>205</v>
      </c>
      <c r="F249" s="100" t="s">
        <v>198</v>
      </c>
      <c r="G249" s="101">
        <v>22600</v>
      </c>
      <c r="H249" s="101">
        <v>3369.1</v>
      </c>
      <c r="I249" s="101">
        <v>19230.900000000001</v>
      </c>
    </row>
    <row r="250" spans="1:9">
      <c r="A250" s="96" t="s">
        <v>357</v>
      </c>
      <c r="B250" s="97" t="s">
        <v>247</v>
      </c>
      <c r="C250" s="97" t="s">
        <v>202</v>
      </c>
      <c r="D250" s="97" t="s">
        <v>19</v>
      </c>
      <c r="E250" s="97" t="s">
        <v>19</v>
      </c>
      <c r="F250" s="97" t="s">
        <v>19</v>
      </c>
      <c r="G250" s="98">
        <v>1996000</v>
      </c>
      <c r="H250" s="98">
        <v>0</v>
      </c>
      <c r="I250" s="98">
        <v>1996000</v>
      </c>
    </row>
    <row r="251" spans="1:9">
      <c r="A251" s="96" t="s">
        <v>203</v>
      </c>
      <c r="B251" s="97" t="s">
        <v>247</v>
      </c>
      <c r="C251" s="97" t="s">
        <v>204</v>
      </c>
      <c r="D251" s="97" t="s">
        <v>19</v>
      </c>
      <c r="E251" s="97" t="s">
        <v>19</v>
      </c>
      <c r="F251" s="97" t="s">
        <v>19</v>
      </c>
      <c r="G251" s="98">
        <v>1996000</v>
      </c>
      <c r="H251" s="98">
        <v>0</v>
      </c>
      <c r="I251" s="98">
        <v>1996000</v>
      </c>
    </row>
    <row r="252" spans="1:9" ht="20.399999999999999">
      <c r="A252" s="96" t="s">
        <v>426</v>
      </c>
      <c r="B252" s="97" t="s">
        <v>247</v>
      </c>
      <c r="C252" s="97" t="s">
        <v>427</v>
      </c>
      <c r="D252" s="97" t="s">
        <v>19</v>
      </c>
      <c r="E252" s="97" t="s">
        <v>19</v>
      </c>
      <c r="F252" s="97" t="s">
        <v>19</v>
      </c>
      <c r="G252" s="98">
        <v>1996000</v>
      </c>
      <c r="H252" s="98">
        <v>0</v>
      </c>
      <c r="I252" s="98">
        <v>1996000</v>
      </c>
    </row>
    <row r="253" spans="1:9" ht="20.399999999999999">
      <c r="A253" s="96" t="s">
        <v>228</v>
      </c>
      <c r="B253" s="97" t="s">
        <v>247</v>
      </c>
      <c r="C253" s="97" t="s">
        <v>427</v>
      </c>
      <c r="D253" s="97" t="s">
        <v>229</v>
      </c>
      <c r="E253" s="97" t="s">
        <v>19</v>
      </c>
      <c r="F253" s="97" t="s">
        <v>19</v>
      </c>
      <c r="G253" s="98">
        <v>1996000</v>
      </c>
      <c r="H253" s="98">
        <v>0</v>
      </c>
      <c r="I253" s="98">
        <v>1996000</v>
      </c>
    </row>
    <row r="254" spans="1:9" ht="20.399999999999999">
      <c r="A254" s="96" t="s">
        <v>339</v>
      </c>
      <c r="B254" s="97" t="s">
        <v>247</v>
      </c>
      <c r="C254" s="97" t="s">
        <v>427</v>
      </c>
      <c r="D254" s="97" t="s">
        <v>229</v>
      </c>
      <c r="E254" s="97" t="s">
        <v>205</v>
      </c>
      <c r="F254" s="97" t="s">
        <v>19</v>
      </c>
      <c r="G254" s="98">
        <v>1996000</v>
      </c>
      <c r="H254" s="98">
        <v>0</v>
      </c>
      <c r="I254" s="98">
        <v>1996000</v>
      </c>
    </row>
    <row r="255" spans="1:9">
      <c r="A255" s="99" t="s">
        <v>59</v>
      </c>
      <c r="B255" s="100" t="s">
        <v>247</v>
      </c>
      <c r="C255" s="100" t="s">
        <v>427</v>
      </c>
      <c r="D255" s="100" t="s">
        <v>229</v>
      </c>
      <c r="E255" s="100" t="s">
        <v>205</v>
      </c>
      <c r="F255" s="100" t="s">
        <v>209</v>
      </c>
      <c r="G255" s="101">
        <v>1996000</v>
      </c>
      <c r="H255" s="101">
        <v>0</v>
      </c>
      <c r="I255" s="101">
        <v>1996000</v>
      </c>
    </row>
    <row r="257" spans="1:9" s="13" customFormat="1" ht="12">
      <c r="A257" s="10" t="s">
        <v>267</v>
      </c>
      <c r="B257" s="112" t="s">
        <v>268</v>
      </c>
      <c r="C257" s="112"/>
      <c r="D257" s="112"/>
      <c r="E257" s="112"/>
      <c r="F257" s="112"/>
      <c r="G257" s="11">
        <f>Доходы!E14-Расходы!G7</f>
        <v>-2212399.6000000015</v>
      </c>
      <c r="H257" s="11">
        <f>Доходы!F14-Расходы!H7</f>
        <v>134401.41999999993</v>
      </c>
      <c r="I257" s="12" t="s">
        <v>269</v>
      </c>
    </row>
  </sheetData>
  <mergeCells count="7">
    <mergeCell ref="B257:F257"/>
    <mergeCell ref="I4:I5"/>
    <mergeCell ref="A2:D2"/>
    <mergeCell ref="B4:F4"/>
    <mergeCell ref="A4:A5"/>
    <mergeCell ref="G4:G5"/>
    <mergeCell ref="H4:H5"/>
  </mergeCells>
  <pageMargins left="0.70866141732283472" right="0.70866141732283472" top="0.74803149606299213" bottom="0.35433070866141736" header="0.31496062992125984" footer="0.11811023622047245"/>
  <pageSetup paperSize="9" scale="63" fitToHeight="35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28"/>
  <sheetViews>
    <sheetView workbookViewId="0">
      <selection activeCell="C31" sqref="C31"/>
    </sheetView>
  </sheetViews>
  <sheetFormatPr defaultRowHeight="12"/>
  <cols>
    <col min="1" max="1" width="44" style="57" customWidth="1"/>
    <col min="2" max="2" width="33.5546875" style="57" customWidth="1"/>
    <col min="3" max="3" width="16.5546875" style="57" customWidth="1"/>
    <col min="4" max="4" width="16.5546875" style="76" customWidth="1"/>
    <col min="5" max="5" width="16.5546875" style="57" customWidth="1"/>
    <col min="6" max="6" width="9.109375" style="57" customWidth="1"/>
    <col min="7" max="8" width="9.109375" style="57"/>
    <col min="9" max="11" width="9.109375" style="57" customWidth="1"/>
    <col min="12" max="255" width="9.109375" style="57"/>
    <col min="256" max="256" width="42.33203125" style="57" customWidth="1"/>
    <col min="257" max="257" width="5.5546875" style="57" customWidth="1"/>
    <col min="258" max="258" width="24.33203125" style="57" customWidth="1"/>
    <col min="259" max="261" width="18.6640625" style="57" customWidth="1"/>
    <col min="262" max="511" width="9.109375" style="57"/>
    <col min="512" max="512" width="42.33203125" style="57" customWidth="1"/>
    <col min="513" max="513" width="5.5546875" style="57" customWidth="1"/>
    <col min="514" max="514" width="24.33203125" style="57" customWidth="1"/>
    <col min="515" max="517" width="18.6640625" style="57" customWidth="1"/>
    <col min="518" max="767" width="9.109375" style="57"/>
    <col min="768" max="768" width="42.33203125" style="57" customWidth="1"/>
    <col min="769" max="769" width="5.5546875" style="57" customWidth="1"/>
    <col min="770" max="770" width="24.33203125" style="57" customWidth="1"/>
    <col min="771" max="773" width="18.6640625" style="57" customWidth="1"/>
    <col min="774" max="1023" width="9.109375" style="57"/>
    <col min="1024" max="1024" width="42.33203125" style="57" customWidth="1"/>
    <col min="1025" max="1025" width="5.5546875" style="57" customWidth="1"/>
    <col min="1026" max="1026" width="24.33203125" style="57" customWidth="1"/>
    <col min="1027" max="1029" width="18.6640625" style="57" customWidth="1"/>
    <col min="1030" max="1279" width="9.109375" style="57"/>
    <col min="1280" max="1280" width="42.33203125" style="57" customWidth="1"/>
    <col min="1281" max="1281" width="5.5546875" style="57" customWidth="1"/>
    <col min="1282" max="1282" width="24.33203125" style="57" customWidth="1"/>
    <col min="1283" max="1285" width="18.6640625" style="57" customWidth="1"/>
    <col min="1286" max="1535" width="9.109375" style="57"/>
    <col min="1536" max="1536" width="42.33203125" style="57" customWidth="1"/>
    <col min="1537" max="1537" width="5.5546875" style="57" customWidth="1"/>
    <col min="1538" max="1538" width="24.33203125" style="57" customWidth="1"/>
    <col min="1539" max="1541" width="18.6640625" style="57" customWidth="1"/>
    <col min="1542" max="1791" width="9.109375" style="57"/>
    <col min="1792" max="1792" width="42.33203125" style="57" customWidth="1"/>
    <col min="1793" max="1793" width="5.5546875" style="57" customWidth="1"/>
    <col min="1794" max="1794" width="24.33203125" style="57" customWidth="1"/>
    <col min="1795" max="1797" width="18.6640625" style="57" customWidth="1"/>
    <col min="1798" max="2047" width="9.109375" style="57"/>
    <col min="2048" max="2048" width="42.33203125" style="57" customWidth="1"/>
    <col min="2049" max="2049" width="5.5546875" style="57" customWidth="1"/>
    <col min="2050" max="2050" width="24.33203125" style="57" customWidth="1"/>
    <col min="2051" max="2053" width="18.6640625" style="57" customWidth="1"/>
    <col min="2054" max="2303" width="9.109375" style="57"/>
    <col min="2304" max="2304" width="42.33203125" style="57" customWidth="1"/>
    <col min="2305" max="2305" width="5.5546875" style="57" customWidth="1"/>
    <col min="2306" max="2306" width="24.33203125" style="57" customWidth="1"/>
    <col min="2307" max="2309" width="18.6640625" style="57" customWidth="1"/>
    <col min="2310" max="2559" width="9.109375" style="57"/>
    <col min="2560" max="2560" width="42.33203125" style="57" customWidth="1"/>
    <col min="2561" max="2561" width="5.5546875" style="57" customWidth="1"/>
    <col min="2562" max="2562" width="24.33203125" style="57" customWidth="1"/>
    <col min="2563" max="2565" width="18.6640625" style="57" customWidth="1"/>
    <col min="2566" max="2815" width="9.109375" style="57"/>
    <col min="2816" max="2816" width="42.33203125" style="57" customWidth="1"/>
    <col min="2817" max="2817" width="5.5546875" style="57" customWidth="1"/>
    <col min="2818" max="2818" width="24.33203125" style="57" customWidth="1"/>
    <col min="2819" max="2821" width="18.6640625" style="57" customWidth="1"/>
    <col min="2822" max="3071" width="9.109375" style="57"/>
    <col min="3072" max="3072" width="42.33203125" style="57" customWidth="1"/>
    <col min="3073" max="3073" width="5.5546875" style="57" customWidth="1"/>
    <col min="3074" max="3074" width="24.33203125" style="57" customWidth="1"/>
    <col min="3075" max="3077" width="18.6640625" style="57" customWidth="1"/>
    <col min="3078" max="3327" width="9.109375" style="57"/>
    <col min="3328" max="3328" width="42.33203125" style="57" customWidth="1"/>
    <col min="3329" max="3329" width="5.5546875" style="57" customWidth="1"/>
    <col min="3330" max="3330" width="24.33203125" style="57" customWidth="1"/>
    <col min="3331" max="3333" width="18.6640625" style="57" customWidth="1"/>
    <col min="3334" max="3583" width="9.109375" style="57"/>
    <col min="3584" max="3584" width="42.33203125" style="57" customWidth="1"/>
    <col min="3585" max="3585" width="5.5546875" style="57" customWidth="1"/>
    <col min="3586" max="3586" width="24.33203125" style="57" customWidth="1"/>
    <col min="3587" max="3589" width="18.6640625" style="57" customWidth="1"/>
    <col min="3590" max="3839" width="9.109375" style="57"/>
    <col min="3840" max="3840" width="42.33203125" style="57" customWidth="1"/>
    <col min="3841" max="3841" width="5.5546875" style="57" customWidth="1"/>
    <col min="3842" max="3842" width="24.33203125" style="57" customWidth="1"/>
    <col min="3843" max="3845" width="18.6640625" style="57" customWidth="1"/>
    <col min="3846" max="4095" width="9.109375" style="57"/>
    <col min="4096" max="4096" width="42.33203125" style="57" customWidth="1"/>
    <col min="4097" max="4097" width="5.5546875" style="57" customWidth="1"/>
    <col min="4098" max="4098" width="24.33203125" style="57" customWidth="1"/>
    <col min="4099" max="4101" width="18.6640625" style="57" customWidth="1"/>
    <col min="4102" max="4351" width="9.109375" style="57"/>
    <col min="4352" max="4352" width="42.33203125" style="57" customWidth="1"/>
    <col min="4353" max="4353" width="5.5546875" style="57" customWidth="1"/>
    <col min="4354" max="4354" width="24.33203125" style="57" customWidth="1"/>
    <col min="4355" max="4357" width="18.6640625" style="57" customWidth="1"/>
    <col min="4358" max="4607" width="9.109375" style="57"/>
    <col min="4608" max="4608" width="42.33203125" style="57" customWidth="1"/>
    <col min="4609" max="4609" width="5.5546875" style="57" customWidth="1"/>
    <col min="4610" max="4610" width="24.33203125" style="57" customWidth="1"/>
    <col min="4611" max="4613" width="18.6640625" style="57" customWidth="1"/>
    <col min="4614" max="4863" width="9.109375" style="57"/>
    <col min="4864" max="4864" width="42.33203125" style="57" customWidth="1"/>
    <col min="4865" max="4865" width="5.5546875" style="57" customWidth="1"/>
    <col min="4866" max="4866" width="24.33203125" style="57" customWidth="1"/>
    <col min="4867" max="4869" width="18.6640625" style="57" customWidth="1"/>
    <col min="4870" max="5119" width="9.109375" style="57"/>
    <col min="5120" max="5120" width="42.33203125" style="57" customWidth="1"/>
    <col min="5121" max="5121" width="5.5546875" style="57" customWidth="1"/>
    <col min="5122" max="5122" width="24.33203125" style="57" customWidth="1"/>
    <col min="5123" max="5125" width="18.6640625" style="57" customWidth="1"/>
    <col min="5126" max="5375" width="9.109375" style="57"/>
    <col min="5376" max="5376" width="42.33203125" style="57" customWidth="1"/>
    <col min="5377" max="5377" width="5.5546875" style="57" customWidth="1"/>
    <col min="5378" max="5378" width="24.33203125" style="57" customWidth="1"/>
    <col min="5379" max="5381" width="18.6640625" style="57" customWidth="1"/>
    <col min="5382" max="5631" width="9.109375" style="57"/>
    <col min="5632" max="5632" width="42.33203125" style="57" customWidth="1"/>
    <col min="5633" max="5633" width="5.5546875" style="57" customWidth="1"/>
    <col min="5634" max="5634" width="24.33203125" style="57" customWidth="1"/>
    <col min="5635" max="5637" width="18.6640625" style="57" customWidth="1"/>
    <col min="5638" max="5887" width="9.109375" style="57"/>
    <col min="5888" max="5888" width="42.33203125" style="57" customWidth="1"/>
    <col min="5889" max="5889" width="5.5546875" style="57" customWidth="1"/>
    <col min="5890" max="5890" width="24.33203125" style="57" customWidth="1"/>
    <col min="5891" max="5893" width="18.6640625" style="57" customWidth="1"/>
    <col min="5894" max="6143" width="9.109375" style="57"/>
    <col min="6144" max="6144" width="42.33203125" style="57" customWidth="1"/>
    <col min="6145" max="6145" width="5.5546875" style="57" customWidth="1"/>
    <col min="6146" max="6146" width="24.33203125" style="57" customWidth="1"/>
    <col min="6147" max="6149" width="18.6640625" style="57" customWidth="1"/>
    <col min="6150" max="6399" width="9.109375" style="57"/>
    <col min="6400" max="6400" width="42.33203125" style="57" customWidth="1"/>
    <col min="6401" max="6401" width="5.5546875" style="57" customWidth="1"/>
    <col min="6402" max="6402" width="24.33203125" style="57" customWidth="1"/>
    <col min="6403" max="6405" width="18.6640625" style="57" customWidth="1"/>
    <col min="6406" max="6655" width="9.109375" style="57"/>
    <col min="6656" max="6656" width="42.33203125" style="57" customWidth="1"/>
    <col min="6657" max="6657" width="5.5546875" style="57" customWidth="1"/>
    <col min="6658" max="6658" width="24.33203125" style="57" customWidth="1"/>
    <col min="6659" max="6661" width="18.6640625" style="57" customWidth="1"/>
    <col min="6662" max="6911" width="9.109375" style="57"/>
    <col min="6912" max="6912" width="42.33203125" style="57" customWidth="1"/>
    <col min="6913" max="6913" width="5.5546875" style="57" customWidth="1"/>
    <col min="6914" max="6914" width="24.33203125" style="57" customWidth="1"/>
    <col min="6915" max="6917" width="18.6640625" style="57" customWidth="1"/>
    <col min="6918" max="7167" width="9.109375" style="57"/>
    <col min="7168" max="7168" width="42.33203125" style="57" customWidth="1"/>
    <col min="7169" max="7169" width="5.5546875" style="57" customWidth="1"/>
    <col min="7170" max="7170" width="24.33203125" style="57" customWidth="1"/>
    <col min="7171" max="7173" width="18.6640625" style="57" customWidth="1"/>
    <col min="7174" max="7423" width="9.109375" style="57"/>
    <col min="7424" max="7424" width="42.33203125" style="57" customWidth="1"/>
    <col min="7425" max="7425" width="5.5546875" style="57" customWidth="1"/>
    <col min="7426" max="7426" width="24.33203125" style="57" customWidth="1"/>
    <col min="7427" max="7429" width="18.6640625" style="57" customWidth="1"/>
    <col min="7430" max="7679" width="9.109375" style="57"/>
    <col min="7680" max="7680" width="42.33203125" style="57" customWidth="1"/>
    <col min="7681" max="7681" width="5.5546875" style="57" customWidth="1"/>
    <col min="7682" max="7682" width="24.33203125" style="57" customWidth="1"/>
    <col min="7683" max="7685" width="18.6640625" style="57" customWidth="1"/>
    <col min="7686" max="7935" width="9.109375" style="57"/>
    <col min="7936" max="7936" width="42.33203125" style="57" customWidth="1"/>
    <col min="7937" max="7937" width="5.5546875" style="57" customWidth="1"/>
    <col min="7938" max="7938" width="24.33203125" style="57" customWidth="1"/>
    <col min="7939" max="7941" width="18.6640625" style="57" customWidth="1"/>
    <col min="7942" max="8191" width="9.109375" style="57"/>
    <col min="8192" max="8192" width="42.33203125" style="57" customWidth="1"/>
    <col min="8193" max="8193" width="5.5546875" style="57" customWidth="1"/>
    <col min="8194" max="8194" width="24.33203125" style="57" customWidth="1"/>
    <col min="8195" max="8197" width="18.6640625" style="57" customWidth="1"/>
    <col min="8198" max="8447" width="9.109375" style="57"/>
    <col min="8448" max="8448" width="42.33203125" style="57" customWidth="1"/>
    <col min="8449" max="8449" width="5.5546875" style="57" customWidth="1"/>
    <col min="8450" max="8450" width="24.33203125" style="57" customWidth="1"/>
    <col min="8451" max="8453" width="18.6640625" style="57" customWidth="1"/>
    <col min="8454" max="8703" width="9.109375" style="57"/>
    <col min="8704" max="8704" width="42.33203125" style="57" customWidth="1"/>
    <col min="8705" max="8705" width="5.5546875" style="57" customWidth="1"/>
    <col min="8706" max="8706" width="24.33203125" style="57" customWidth="1"/>
    <col min="8707" max="8709" width="18.6640625" style="57" customWidth="1"/>
    <col min="8710" max="8959" width="9.109375" style="57"/>
    <col min="8960" max="8960" width="42.33203125" style="57" customWidth="1"/>
    <col min="8961" max="8961" width="5.5546875" style="57" customWidth="1"/>
    <col min="8962" max="8962" width="24.33203125" style="57" customWidth="1"/>
    <col min="8963" max="8965" width="18.6640625" style="57" customWidth="1"/>
    <col min="8966" max="9215" width="9.109375" style="57"/>
    <col min="9216" max="9216" width="42.33203125" style="57" customWidth="1"/>
    <col min="9217" max="9217" width="5.5546875" style="57" customWidth="1"/>
    <col min="9218" max="9218" width="24.33203125" style="57" customWidth="1"/>
    <col min="9219" max="9221" width="18.6640625" style="57" customWidth="1"/>
    <col min="9222" max="9471" width="9.109375" style="57"/>
    <col min="9472" max="9472" width="42.33203125" style="57" customWidth="1"/>
    <col min="9473" max="9473" width="5.5546875" style="57" customWidth="1"/>
    <col min="9474" max="9474" width="24.33203125" style="57" customWidth="1"/>
    <col min="9475" max="9477" width="18.6640625" style="57" customWidth="1"/>
    <col min="9478" max="9727" width="9.109375" style="57"/>
    <col min="9728" max="9728" width="42.33203125" style="57" customWidth="1"/>
    <col min="9729" max="9729" width="5.5546875" style="57" customWidth="1"/>
    <col min="9730" max="9730" width="24.33203125" style="57" customWidth="1"/>
    <col min="9731" max="9733" width="18.6640625" style="57" customWidth="1"/>
    <col min="9734" max="9983" width="9.109375" style="57"/>
    <col min="9984" max="9984" width="42.33203125" style="57" customWidth="1"/>
    <col min="9985" max="9985" width="5.5546875" style="57" customWidth="1"/>
    <col min="9986" max="9986" width="24.33203125" style="57" customWidth="1"/>
    <col min="9987" max="9989" width="18.6640625" style="57" customWidth="1"/>
    <col min="9990" max="10239" width="9.109375" style="57"/>
    <col min="10240" max="10240" width="42.33203125" style="57" customWidth="1"/>
    <col min="10241" max="10241" width="5.5546875" style="57" customWidth="1"/>
    <col min="10242" max="10242" width="24.33203125" style="57" customWidth="1"/>
    <col min="10243" max="10245" width="18.6640625" style="57" customWidth="1"/>
    <col min="10246" max="10495" width="9.109375" style="57"/>
    <col min="10496" max="10496" width="42.33203125" style="57" customWidth="1"/>
    <col min="10497" max="10497" width="5.5546875" style="57" customWidth="1"/>
    <col min="10498" max="10498" width="24.33203125" style="57" customWidth="1"/>
    <col min="10499" max="10501" width="18.6640625" style="57" customWidth="1"/>
    <col min="10502" max="10751" width="9.109375" style="57"/>
    <col min="10752" max="10752" width="42.33203125" style="57" customWidth="1"/>
    <col min="10753" max="10753" width="5.5546875" style="57" customWidth="1"/>
    <col min="10754" max="10754" width="24.33203125" style="57" customWidth="1"/>
    <col min="10755" max="10757" width="18.6640625" style="57" customWidth="1"/>
    <col min="10758" max="11007" width="9.109375" style="57"/>
    <col min="11008" max="11008" width="42.33203125" style="57" customWidth="1"/>
    <col min="11009" max="11009" width="5.5546875" style="57" customWidth="1"/>
    <col min="11010" max="11010" width="24.33203125" style="57" customWidth="1"/>
    <col min="11011" max="11013" width="18.6640625" style="57" customWidth="1"/>
    <col min="11014" max="11263" width="9.109375" style="57"/>
    <col min="11264" max="11264" width="42.33203125" style="57" customWidth="1"/>
    <col min="11265" max="11265" width="5.5546875" style="57" customWidth="1"/>
    <col min="11266" max="11266" width="24.33203125" style="57" customWidth="1"/>
    <col min="11267" max="11269" width="18.6640625" style="57" customWidth="1"/>
    <col min="11270" max="11519" width="9.109375" style="57"/>
    <col min="11520" max="11520" width="42.33203125" style="57" customWidth="1"/>
    <col min="11521" max="11521" width="5.5546875" style="57" customWidth="1"/>
    <col min="11522" max="11522" width="24.33203125" style="57" customWidth="1"/>
    <col min="11523" max="11525" width="18.6640625" style="57" customWidth="1"/>
    <col min="11526" max="11775" width="9.109375" style="57"/>
    <col min="11776" max="11776" width="42.33203125" style="57" customWidth="1"/>
    <col min="11777" max="11777" width="5.5546875" style="57" customWidth="1"/>
    <col min="11778" max="11778" width="24.33203125" style="57" customWidth="1"/>
    <col min="11779" max="11781" width="18.6640625" style="57" customWidth="1"/>
    <col min="11782" max="12031" width="9.109375" style="57"/>
    <col min="12032" max="12032" width="42.33203125" style="57" customWidth="1"/>
    <col min="12033" max="12033" width="5.5546875" style="57" customWidth="1"/>
    <col min="12034" max="12034" width="24.33203125" style="57" customWidth="1"/>
    <col min="12035" max="12037" width="18.6640625" style="57" customWidth="1"/>
    <col min="12038" max="12287" width="9.109375" style="57"/>
    <col min="12288" max="12288" width="42.33203125" style="57" customWidth="1"/>
    <col min="12289" max="12289" width="5.5546875" style="57" customWidth="1"/>
    <col min="12290" max="12290" width="24.33203125" style="57" customWidth="1"/>
    <col min="12291" max="12293" width="18.6640625" style="57" customWidth="1"/>
    <col min="12294" max="12543" width="9.109375" style="57"/>
    <col min="12544" max="12544" width="42.33203125" style="57" customWidth="1"/>
    <col min="12545" max="12545" width="5.5546875" style="57" customWidth="1"/>
    <col min="12546" max="12546" width="24.33203125" style="57" customWidth="1"/>
    <col min="12547" max="12549" width="18.6640625" style="57" customWidth="1"/>
    <col min="12550" max="12799" width="9.109375" style="57"/>
    <col min="12800" max="12800" width="42.33203125" style="57" customWidth="1"/>
    <col min="12801" max="12801" width="5.5546875" style="57" customWidth="1"/>
    <col min="12802" max="12802" width="24.33203125" style="57" customWidth="1"/>
    <col min="12803" max="12805" width="18.6640625" style="57" customWidth="1"/>
    <col min="12806" max="13055" width="9.109375" style="57"/>
    <col min="13056" max="13056" width="42.33203125" style="57" customWidth="1"/>
    <col min="13057" max="13057" width="5.5546875" style="57" customWidth="1"/>
    <col min="13058" max="13058" width="24.33203125" style="57" customWidth="1"/>
    <col min="13059" max="13061" width="18.6640625" style="57" customWidth="1"/>
    <col min="13062" max="13311" width="9.109375" style="57"/>
    <col min="13312" max="13312" width="42.33203125" style="57" customWidth="1"/>
    <col min="13313" max="13313" width="5.5546875" style="57" customWidth="1"/>
    <col min="13314" max="13314" width="24.33203125" style="57" customWidth="1"/>
    <col min="13315" max="13317" width="18.6640625" style="57" customWidth="1"/>
    <col min="13318" max="13567" width="9.109375" style="57"/>
    <col min="13568" max="13568" width="42.33203125" style="57" customWidth="1"/>
    <col min="13569" max="13569" width="5.5546875" style="57" customWidth="1"/>
    <col min="13570" max="13570" width="24.33203125" style="57" customWidth="1"/>
    <col min="13571" max="13573" width="18.6640625" style="57" customWidth="1"/>
    <col min="13574" max="13823" width="9.109375" style="57"/>
    <col min="13824" max="13824" width="42.33203125" style="57" customWidth="1"/>
    <col min="13825" max="13825" width="5.5546875" style="57" customWidth="1"/>
    <col min="13826" max="13826" width="24.33203125" style="57" customWidth="1"/>
    <col min="13827" max="13829" width="18.6640625" style="57" customWidth="1"/>
    <col min="13830" max="14079" width="9.109375" style="57"/>
    <col min="14080" max="14080" width="42.33203125" style="57" customWidth="1"/>
    <col min="14081" max="14081" width="5.5546875" style="57" customWidth="1"/>
    <col min="14082" max="14082" width="24.33203125" style="57" customWidth="1"/>
    <col min="14083" max="14085" width="18.6640625" style="57" customWidth="1"/>
    <col min="14086" max="14335" width="9.109375" style="57"/>
    <col min="14336" max="14336" width="42.33203125" style="57" customWidth="1"/>
    <col min="14337" max="14337" width="5.5546875" style="57" customWidth="1"/>
    <col min="14338" max="14338" width="24.33203125" style="57" customWidth="1"/>
    <col min="14339" max="14341" width="18.6640625" style="57" customWidth="1"/>
    <col min="14342" max="14591" width="9.109375" style="57"/>
    <col min="14592" max="14592" width="42.33203125" style="57" customWidth="1"/>
    <col min="14593" max="14593" width="5.5546875" style="57" customWidth="1"/>
    <col min="14594" max="14594" width="24.33203125" style="57" customWidth="1"/>
    <col min="14595" max="14597" width="18.6640625" style="57" customWidth="1"/>
    <col min="14598" max="14847" width="9.109375" style="57"/>
    <col min="14848" max="14848" width="42.33203125" style="57" customWidth="1"/>
    <col min="14849" max="14849" width="5.5546875" style="57" customWidth="1"/>
    <col min="14850" max="14850" width="24.33203125" style="57" customWidth="1"/>
    <col min="14851" max="14853" width="18.6640625" style="57" customWidth="1"/>
    <col min="14854" max="15103" width="9.109375" style="57"/>
    <col min="15104" max="15104" width="42.33203125" style="57" customWidth="1"/>
    <col min="15105" max="15105" width="5.5546875" style="57" customWidth="1"/>
    <col min="15106" max="15106" width="24.33203125" style="57" customWidth="1"/>
    <col min="15107" max="15109" width="18.6640625" style="57" customWidth="1"/>
    <col min="15110" max="15359" width="9.109375" style="57"/>
    <col min="15360" max="15360" width="42.33203125" style="57" customWidth="1"/>
    <col min="15361" max="15361" width="5.5546875" style="57" customWidth="1"/>
    <col min="15362" max="15362" width="24.33203125" style="57" customWidth="1"/>
    <col min="15363" max="15365" width="18.6640625" style="57" customWidth="1"/>
    <col min="15366" max="15615" width="9.109375" style="57"/>
    <col min="15616" max="15616" width="42.33203125" style="57" customWidth="1"/>
    <col min="15617" max="15617" width="5.5546875" style="57" customWidth="1"/>
    <col min="15618" max="15618" width="24.33203125" style="57" customWidth="1"/>
    <col min="15619" max="15621" width="18.6640625" style="57" customWidth="1"/>
    <col min="15622" max="15871" width="9.109375" style="57"/>
    <col min="15872" max="15872" width="42.33203125" style="57" customWidth="1"/>
    <col min="15873" max="15873" width="5.5546875" style="57" customWidth="1"/>
    <col min="15874" max="15874" width="24.33203125" style="57" customWidth="1"/>
    <col min="15875" max="15877" width="18.6640625" style="57" customWidth="1"/>
    <col min="15878" max="16127" width="9.109375" style="57"/>
    <col min="16128" max="16128" width="42.33203125" style="57" customWidth="1"/>
    <col min="16129" max="16129" width="5.5546875" style="57" customWidth="1"/>
    <col min="16130" max="16130" width="24.33203125" style="57" customWidth="1"/>
    <col min="16131" max="16133" width="18.6640625" style="57" customWidth="1"/>
    <col min="16134" max="16384" width="9.109375" style="57"/>
  </cols>
  <sheetData>
    <row r="1" spans="1:5" ht="11.1" customHeight="1">
      <c r="A1" s="118" t="s">
        <v>112</v>
      </c>
      <c r="B1" s="118"/>
      <c r="C1" s="118"/>
      <c r="D1" s="118"/>
      <c r="E1" s="118"/>
    </row>
    <row r="2" spans="1:5" ht="13.35" customHeight="1">
      <c r="A2" s="119" t="s">
        <v>90</v>
      </c>
      <c r="B2" s="119"/>
      <c r="C2" s="119"/>
      <c r="D2" s="119"/>
      <c r="E2" s="119"/>
    </row>
    <row r="3" spans="1:5" ht="9" customHeight="1" thickBot="1">
      <c r="A3" s="58"/>
      <c r="B3" s="59"/>
      <c r="C3" s="60"/>
      <c r="D3" s="61"/>
      <c r="E3" s="59"/>
    </row>
    <row r="4" spans="1:5" ht="14.1" customHeight="1">
      <c r="A4" s="120" t="s">
        <v>4</v>
      </c>
      <c r="B4" s="123" t="s">
        <v>91</v>
      </c>
      <c r="C4" s="126" t="s">
        <v>11</v>
      </c>
      <c r="D4" s="129" t="s">
        <v>10</v>
      </c>
      <c r="E4" s="132" t="s">
        <v>86</v>
      </c>
    </row>
    <row r="5" spans="1:5" ht="5.0999999999999996" customHeight="1">
      <c r="A5" s="121"/>
      <c r="B5" s="124"/>
      <c r="C5" s="127"/>
      <c r="D5" s="130"/>
      <c r="E5" s="133"/>
    </row>
    <row r="6" spans="1:5" ht="6" customHeight="1">
      <c r="A6" s="121"/>
      <c r="B6" s="124"/>
      <c r="C6" s="127"/>
      <c r="D6" s="130"/>
      <c r="E6" s="133"/>
    </row>
    <row r="7" spans="1:5" ht="5.0999999999999996" customHeight="1">
      <c r="A7" s="121"/>
      <c r="B7" s="124"/>
      <c r="C7" s="127"/>
      <c r="D7" s="130"/>
      <c r="E7" s="133"/>
    </row>
    <row r="8" spans="1:5" ht="6" customHeight="1">
      <c r="A8" s="121"/>
      <c r="B8" s="124"/>
      <c r="C8" s="127"/>
      <c r="D8" s="130"/>
      <c r="E8" s="133"/>
    </row>
    <row r="9" spans="1:5" ht="6" customHeight="1">
      <c r="A9" s="121"/>
      <c r="B9" s="124"/>
      <c r="C9" s="127"/>
      <c r="D9" s="130"/>
      <c r="E9" s="133"/>
    </row>
    <row r="10" spans="1:5" ht="18" customHeight="1">
      <c r="A10" s="122"/>
      <c r="B10" s="125"/>
      <c r="C10" s="128"/>
      <c r="D10" s="131"/>
      <c r="E10" s="134"/>
    </row>
    <row r="11" spans="1:5" ht="13.5" customHeight="1" thickBot="1">
      <c r="A11" s="62">
        <v>1</v>
      </c>
      <c r="B11" s="63">
        <v>3</v>
      </c>
      <c r="C11" s="64" t="s">
        <v>1</v>
      </c>
      <c r="D11" s="65" t="s">
        <v>2</v>
      </c>
      <c r="E11" s="66" t="s">
        <v>5</v>
      </c>
    </row>
    <row r="12" spans="1:5" s="70" customFormat="1" ht="24">
      <c r="A12" s="67" t="s">
        <v>92</v>
      </c>
      <c r="B12" s="68" t="s">
        <v>93</v>
      </c>
      <c r="C12" s="69">
        <f>C14</f>
        <v>2212399.5999999996</v>
      </c>
      <c r="D12" s="69">
        <f>D14</f>
        <v>-136491.61999999918</v>
      </c>
      <c r="E12" s="69">
        <f>E14</f>
        <v>2348891.2199999988</v>
      </c>
    </row>
    <row r="13" spans="1:5" s="70" customFormat="1">
      <c r="A13" s="67" t="s">
        <v>12</v>
      </c>
      <c r="B13" s="68"/>
      <c r="C13" s="69"/>
      <c r="D13" s="69"/>
      <c r="E13" s="69"/>
    </row>
    <row r="14" spans="1:5" ht="24">
      <c r="A14" s="67" t="s">
        <v>94</v>
      </c>
      <c r="B14" s="68" t="s">
        <v>95</v>
      </c>
      <c r="C14" s="69">
        <f>C15+C19</f>
        <v>2212399.5999999996</v>
      </c>
      <c r="D14" s="69">
        <f>D15+D19</f>
        <v>-136491.61999999918</v>
      </c>
      <c r="E14" s="69">
        <f>E15+E19</f>
        <v>2348891.2199999988</v>
      </c>
    </row>
    <row r="15" spans="1:5">
      <c r="A15" s="67" t="s">
        <v>96</v>
      </c>
      <c r="B15" s="68" t="s">
        <v>97</v>
      </c>
      <c r="C15" s="69">
        <f>C16</f>
        <v>-12932137</v>
      </c>
      <c r="D15" s="69">
        <f t="shared" ref="D15:E17" si="0">D16</f>
        <v>-11342111.27</v>
      </c>
      <c r="E15" s="69">
        <f t="shared" si="0"/>
        <v>-1590025.7300000004</v>
      </c>
    </row>
    <row r="16" spans="1:5">
      <c r="A16" s="67" t="s">
        <v>98</v>
      </c>
      <c r="B16" s="68" t="s">
        <v>99</v>
      </c>
      <c r="C16" s="69">
        <f>C17</f>
        <v>-12932137</v>
      </c>
      <c r="D16" s="69">
        <f t="shared" si="0"/>
        <v>-11342111.27</v>
      </c>
      <c r="E16" s="69">
        <f t="shared" si="0"/>
        <v>-1590025.7300000004</v>
      </c>
    </row>
    <row r="17" spans="1:255" ht="24">
      <c r="A17" s="67" t="s">
        <v>100</v>
      </c>
      <c r="B17" s="68" t="s">
        <v>101</v>
      </c>
      <c r="C17" s="69">
        <f>C18</f>
        <v>-12932137</v>
      </c>
      <c r="D17" s="69">
        <f t="shared" si="0"/>
        <v>-11342111.27</v>
      </c>
      <c r="E17" s="69">
        <f t="shared" si="0"/>
        <v>-1590025.7300000004</v>
      </c>
    </row>
    <row r="18" spans="1:255" s="74" customFormat="1" ht="24">
      <c r="A18" s="71" t="s">
        <v>254</v>
      </c>
      <c r="B18" s="72" t="s">
        <v>116</v>
      </c>
      <c r="C18" s="73">
        <v>-12932137</v>
      </c>
      <c r="D18" s="73">
        <v>-11342111.27</v>
      </c>
      <c r="E18" s="73">
        <f>C18-D18</f>
        <v>-1590025.7300000004</v>
      </c>
    </row>
    <row r="19" spans="1:255">
      <c r="A19" s="67" t="s">
        <v>102</v>
      </c>
      <c r="B19" s="68" t="s">
        <v>103</v>
      </c>
      <c r="C19" s="69">
        <f>C20</f>
        <v>15144536.6</v>
      </c>
      <c r="D19" s="69">
        <f t="shared" ref="D19:E21" si="1">D20</f>
        <v>11205619.65</v>
      </c>
      <c r="E19" s="69">
        <f t="shared" si="1"/>
        <v>3938916.9499999993</v>
      </c>
    </row>
    <row r="20" spans="1:255">
      <c r="A20" s="67" t="s">
        <v>104</v>
      </c>
      <c r="B20" s="68" t="s">
        <v>105</v>
      </c>
      <c r="C20" s="69">
        <f>C21</f>
        <v>15144536.6</v>
      </c>
      <c r="D20" s="69">
        <f t="shared" si="1"/>
        <v>11205619.65</v>
      </c>
      <c r="E20" s="69">
        <f t="shared" si="1"/>
        <v>3938916.9499999993</v>
      </c>
    </row>
    <row r="21" spans="1:255" ht="24">
      <c r="A21" s="67" t="s">
        <v>106</v>
      </c>
      <c r="B21" s="68" t="s">
        <v>107</v>
      </c>
      <c r="C21" s="69">
        <f>C22</f>
        <v>15144536.6</v>
      </c>
      <c r="D21" s="69">
        <f t="shared" si="1"/>
        <v>11205619.65</v>
      </c>
      <c r="E21" s="69">
        <f t="shared" si="1"/>
        <v>3938916.9499999993</v>
      </c>
    </row>
    <row r="22" spans="1:255" s="74" customFormat="1" ht="24">
      <c r="A22" s="71" t="s">
        <v>255</v>
      </c>
      <c r="B22" s="72" t="s">
        <v>115</v>
      </c>
      <c r="C22" s="73">
        <v>15144536.6</v>
      </c>
      <c r="D22" s="73">
        <v>11205619.65</v>
      </c>
      <c r="E22" s="73">
        <f>C22-D22</f>
        <v>3938916.9499999993</v>
      </c>
    </row>
    <row r="23" spans="1:255">
      <c r="B23" s="75"/>
    </row>
    <row r="24" spans="1:255" ht="15">
      <c r="A24" s="21"/>
      <c r="B24" s="77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</row>
    <row r="25" spans="1:255" ht="1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</row>
    <row r="26" spans="1:255" ht="15">
      <c r="A26" s="21" t="s">
        <v>429</v>
      </c>
      <c r="B26" s="21"/>
      <c r="C26" s="21" t="s">
        <v>430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</row>
    <row r="27" spans="1:255" ht="1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</row>
    <row r="28" spans="1:255" ht="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</row>
  </sheetData>
  <mergeCells count="7">
    <mergeCell ref="A1:E1"/>
    <mergeCell ref="A2:E2"/>
    <mergeCell ref="A4:A10"/>
    <mergeCell ref="B4:B10"/>
    <mergeCell ref="C4:C10"/>
    <mergeCell ref="D4:D10"/>
    <mergeCell ref="E4:E10"/>
  </mergeCells>
  <pageMargins left="0.70866141732283472" right="0.31496062992125984" top="0.74803149606299213" bottom="0.74803149606299213" header="0.31496062992125984" footer="0.31496062992125984"/>
  <pageSetup paperSize="9" scale="74" orientation="portrait" r:id="rId1"/>
  <headerFooter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3.2"/>
  <sheetData>
    <row r="1" spans="1:2">
      <c r="A1" t="s">
        <v>78</v>
      </c>
      <c r="B1" s="1" t="s">
        <v>79</v>
      </c>
    </row>
    <row r="2" spans="1:2">
      <c r="A2" t="s">
        <v>80</v>
      </c>
      <c r="B2" s="1" t="s">
        <v>79</v>
      </c>
    </row>
    <row r="3" spans="1:2">
      <c r="A3" t="s">
        <v>81</v>
      </c>
      <c r="B3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Доходы</vt:lpstr>
      <vt:lpstr>Расходы</vt:lpstr>
      <vt:lpstr>Источники</vt:lpstr>
      <vt:lpstr>ExportParams</vt:lpstr>
      <vt:lpstr>EXPORT_PARAM_SRC_KIND</vt:lpstr>
      <vt:lpstr>EXPORT_SRC_CODE</vt:lpstr>
      <vt:lpstr>EXPORT_SRC_KIND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Калимуллин</dc:creator>
  <cp:lastModifiedBy>User</cp:lastModifiedBy>
  <cp:lastPrinted>2015-09-09T11:09:54Z</cp:lastPrinted>
  <dcterms:created xsi:type="dcterms:W3CDTF">1999-06-18T11:49:53Z</dcterms:created>
  <dcterms:modified xsi:type="dcterms:W3CDTF">2015-11-13T10:42:34Z</dcterms:modified>
</cp:coreProperties>
</file>